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이지혜 백업\이지혜 문서\★2026\2026 도민체전\경기운영\대진표(타임테이블)\대진표\(최종) 제16회 경기도장애인체육대회 대진표\"/>
    </mc:Choice>
  </mc:AlternateContent>
  <xr:revisionPtr revIDLastSave="0" documentId="13_ncr:1_{085FBD73-ECE3-42B4-98A2-004ECCDA1B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게이트볼(타임테이블)" sheetId="117" r:id="rId1"/>
    <sheet name="게이트볼(남자-대진표)" sheetId="31" r:id="rId2"/>
    <sheet name="게이트볼(여자-대진표)" sheetId="40" r:id="rId3"/>
    <sheet name="게이트볼(혼성-대진표)" sheetId="118" r:id="rId4"/>
  </sheets>
  <definedNames>
    <definedName name="_xlnm._FilterDatabase" localSheetId="1" hidden="1">'게이트볼(남자-대진표)'!$L$8:$L$36</definedName>
    <definedName name="_xlnm._FilterDatabase" localSheetId="2" hidden="1">'게이트볼(여자-대진표)'!#REF!</definedName>
    <definedName name="_xlnm.Print_Area" localSheetId="0">'게이트볼(타임테이블)'!$B:$F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2" i="118" l="1"/>
  <c r="U40" i="118" s="1"/>
  <c r="C56" i="118"/>
  <c r="Y40" i="118" s="1"/>
  <c r="C58" i="118"/>
  <c r="Y49" i="118" s="1"/>
  <c r="C53" i="31"/>
  <c r="AF51" i="31" s="1"/>
  <c r="C51" i="31"/>
  <c r="AB51" i="31" s="1"/>
  <c r="C49" i="31"/>
  <c r="AD43" i="31" s="1"/>
  <c r="C54" i="118"/>
  <c r="U49" i="118" s="1"/>
  <c r="C50" i="118" l="1"/>
  <c r="Y37" i="118" s="1"/>
  <c r="C48" i="118"/>
  <c r="Y28" i="118" s="1"/>
  <c r="C46" i="118"/>
  <c r="U37" i="118" s="1"/>
  <c r="C44" i="118"/>
  <c r="U28" i="118" s="1"/>
  <c r="C42" i="118"/>
  <c r="Y25" i="118" s="1"/>
  <c r="C40" i="118"/>
  <c r="Y16" i="118" s="1"/>
  <c r="C38" i="118"/>
  <c r="U25" i="118" s="1"/>
  <c r="C36" i="118"/>
  <c r="U16" i="118" s="1"/>
  <c r="C34" i="118"/>
  <c r="Y13" i="118" s="1"/>
  <c r="C32" i="118"/>
  <c r="Y4" i="118" s="1"/>
  <c r="C30" i="118"/>
  <c r="U13" i="118" s="1"/>
  <c r="C28" i="118"/>
  <c r="U4" i="118" s="1"/>
  <c r="C26" i="118"/>
  <c r="P37" i="118" s="1"/>
  <c r="C24" i="118"/>
  <c r="P28" i="118" s="1"/>
  <c r="C22" i="118"/>
  <c r="L37" i="118" s="1"/>
  <c r="C20" i="118"/>
  <c r="L28" i="118" s="1"/>
  <c r="C18" i="118"/>
  <c r="P25" i="118" s="1"/>
  <c r="C16" i="118"/>
  <c r="P16" i="118" s="1"/>
  <c r="C14" i="118"/>
  <c r="L25" i="118" s="1"/>
  <c r="C12" i="118"/>
  <c r="L16" i="118" s="1"/>
  <c r="C10" i="118"/>
  <c r="P13" i="118" s="1"/>
  <c r="C8" i="118"/>
  <c r="P4" i="118" s="1"/>
  <c r="C6" i="118"/>
  <c r="L13" i="118" s="1"/>
  <c r="C4" i="118"/>
  <c r="L4" i="118" s="1"/>
  <c r="C34" i="40" l="1"/>
  <c r="Z25" i="40" s="1"/>
  <c r="C32" i="40"/>
  <c r="Z16" i="40" s="1"/>
  <c r="C30" i="40"/>
  <c r="V25" i="40" s="1"/>
  <c r="C28" i="40"/>
  <c r="V16" i="40" s="1"/>
  <c r="C26" i="40"/>
  <c r="Z13" i="40" s="1"/>
  <c r="C24" i="40"/>
  <c r="Z4" i="40" s="1"/>
  <c r="C22" i="40"/>
  <c r="V13" i="40" s="1"/>
  <c r="C20" i="40"/>
  <c r="V4" i="40" s="1"/>
  <c r="C18" i="40"/>
  <c r="Q25" i="40" s="1"/>
  <c r="C16" i="40"/>
  <c r="Q16" i="40" s="1"/>
  <c r="C14" i="40"/>
  <c r="M25" i="40" s="1"/>
  <c r="C12" i="40"/>
  <c r="M16" i="40" s="1"/>
  <c r="C10" i="40"/>
  <c r="Q13" i="40" s="1"/>
  <c r="C8" i="40"/>
  <c r="Q4" i="40" s="1"/>
  <c r="C6" i="40"/>
  <c r="M13" i="40" s="1"/>
  <c r="C4" i="40"/>
  <c r="M4" i="40" s="1"/>
  <c r="C47" i="31"/>
  <c r="AF38" i="31" s="1"/>
  <c r="C45" i="31"/>
  <c r="AB38" i="31" s="1"/>
  <c r="C43" i="31"/>
  <c r="AD30" i="31" s="1"/>
  <c r="C41" i="31"/>
  <c r="AF25" i="31" s="1"/>
  <c r="C39" i="31"/>
  <c r="AB25" i="31" s="1"/>
  <c r="C37" i="31"/>
  <c r="AD17" i="31" s="1"/>
  <c r="C35" i="31"/>
  <c r="AF13" i="31" s="1"/>
  <c r="C33" i="31"/>
  <c r="AF4" i="31" s="1"/>
  <c r="C31" i="31"/>
  <c r="AB13" i="31" s="1"/>
  <c r="C29" i="31"/>
  <c r="AB4" i="31" s="1"/>
  <c r="C27" i="31"/>
  <c r="R37" i="31" s="1"/>
  <c r="C25" i="31"/>
  <c r="R28" i="31" s="1"/>
  <c r="C23" i="31"/>
  <c r="N37" i="31" s="1"/>
  <c r="C21" i="31"/>
  <c r="N28" i="31" s="1"/>
  <c r="C19" i="31"/>
  <c r="R25" i="31" s="1"/>
  <c r="C17" i="31"/>
  <c r="R16" i="31" s="1"/>
  <c r="C15" i="31"/>
  <c r="N25" i="31" s="1"/>
  <c r="C13" i="31"/>
  <c r="N16" i="31" s="1"/>
  <c r="C11" i="31"/>
  <c r="R13" i="31" s="1"/>
  <c r="C9" i="31"/>
  <c r="R4" i="31" s="1"/>
  <c r="C7" i="31"/>
  <c r="N13" i="31" s="1"/>
  <c r="C5" i="31" l="1"/>
  <c r="N4" i="31" s="1"/>
</calcChain>
</file>

<file path=xl/sharedStrings.xml><?xml version="1.0" encoding="utf-8"?>
<sst xmlns="http://schemas.openxmlformats.org/spreadsheetml/2006/main" count="312" uniqueCount="141">
  <si>
    <t>조별</t>
    <phoneticPr fontId="8" type="noConversion"/>
  </si>
  <si>
    <t>번호</t>
    <phoneticPr fontId="8" type="noConversion"/>
  </si>
  <si>
    <t>비고</t>
    <phoneticPr fontId="8" type="noConversion"/>
  </si>
  <si>
    <t>시군</t>
    <phoneticPr fontId="8" type="noConversion"/>
  </si>
  <si>
    <t>1코트</t>
    <phoneticPr fontId="8" type="noConversion"/>
  </si>
  <si>
    <t>2코트</t>
    <phoneticPr fontId="8" type="noConversion"/>
  </si>
  <si>
    <t>3코트</t>
    <phoneticPr fontId="8" type="noConversion"/>
  </si>
  <si>
    <t>4코트</t>
    <phoneticPr fontId="8" type="noConversion"/>
  </si>
  <si>
    <t>5코트</t>
    <phoneticPr fontId="8" type="noConversion"/>
  </si>
  <si>
    <t>6코트</t>
    <phoneticPr fontId="8" type="noConversion"/>
  </si>
  <si>
    <t>비고</t>
  </si>
  <si>
    <t>중식</t>
    <phoneticPr fontId="1" type="noConversion"/>
  </si>
  <si>
    <t>1경기</t>
    <phoneticPr fontId="1" type="noConversion"/>
  </si>
  <si>
    <t>2경기</t>
    <phoneticPr fontId="1" type="noConversion"/>
  </si>
  <si>
    <t>4경기</t>
    <phoneticPr fontId="1" type="noConversion"/>
  </si>
  <si>
    <t>3경기</t>
    <phoneticPr fontId="1" type="noConversion"/>
  </si>
  <si>
    <t>1코트</t>
    <phoneticPr fontId="1" type="noConversion"/>
  </si>
  <si>
    <t>2코트</t>
    <phoneticPr fontId="1" type="noConversion"/>
  </si>
  <si>
    <t>3코트</t>
    <phoneticPr fontId="1" type="noConversion"/>
  </si>
  <si>
    <t>4코트</t>
    <phoneticPr fontId="1" type="noConversion"/>
  </si>
  <si>
    <t>5코트</t>
    <phoneticPr fontId="1" type="noConversion"/>
  </si>
  <si>
    <t>6코트</t>
    <phoneticPr fontId="1" type="noConversion"/>
  </si>
  <si>
    <t>No.</t>
  </si>
  <si>
    <t>Time</t>
  </si>
  <si>
    <t>Event</t>
  </si>
  <si>
    <t xml:space="preserve">  </t>
  </si>
  <si>
    <r>
      <t>※ 상기 타임테이블은 경기 상황에 의해 변경될 수 있음</t>
    </r>
    <r>
      <rPr>
        <sz val="12"/>
        <color rgb="FF000000"/>
        <rFont val="맑은 고딕"/>
        <family val="3"/>
        <charset val="129"/>
        <scheme val="minor"/>
      </rPr>
      <t>.</t>
    </r>
  </si>
  <si>
    <t>07:30~08:00</t>
    <phoneticPr fontId="1" type="noConversion"/>
  </si>
  <si>
    <t>접수</t>
    <phoneticPr fontId="1" type="noConversion"/>
  </si>
  <si>
    <t>중식 및 결선 추첨</t>
    <phoneticPr fontId="1" type="noConversion"/>
  </si>
  <si>
    <t>남자팀 결선(토너먼트)</t>
    <phoneticPr fontId="1" type="noConversion"/>
  </si>
  <si>
    <t>14강</t>
    <phoneticPr fontId="1" type="noConversion"/>
  </si>
  <si>
    <t>8강</t>
    <phoneticPr fontId="1" type="noConversion"/>
  </si>
  <si>
    <t>4강</t>
    <phoneticPr fontId="1" type="noConversion"/>
  </si>
  <si>
    <t>경기</t>
    <phoneticPr fontId="1" type="noConversion"/>
  </si>
  <si>
    <t>여자팀 결선(토너먼트)</t>
    <phoneticPr fontId="1" type="noConversion"/>
  </si>
  <si>
    <t>혼성팀 결선(토너먼트)</t>
    <phoneticPr fontId="1" type="noConversion"/>
  </si>
  <si>
    <t>시상식</t>
    <phoneticPr fontId="1" type="noConversion"/>
  </si>
  <si>
    <t>폐회식</t>
    <phoneticPr fontId="1" type="noConversion"/>
  </si>
  <si>
    <t>참가시군</t>
    <phoneticPr fontId="1" type="noConversion"/>
  </si>
  <si>
    <t>남자예선전(리그전)2시합</t>
    <phoneticPr fontId="1" type="noConversion"/>
  </si>
  <si>
    <t>남자예선전(리그전)3시합</t>
    <phoneticPr fontId="1" type="noConversion"/>
  </si>
  <si>
    <t>남자예선전(리그전)4시합</t>
    <phoneticPr fontId="1" type="noConversion"/>
  </si>
  <si>
    <t>남자예선전(리그전)5시합</t>
    <phoneticPr fontId="1" type="noConversion"/>
  </si>
  <si>
    <t>남자예선전(리그전)6시합</t>
    <phoneticPr fontId="1" type="noConversion"/>
  </si>
  <si>
    <t>남자예선전(리그전)1시합</t>
    <phoneticPr fontId="1" type="noConversion"/>
  </si>
  <si>
    <t>12강</t>
    <phoneticPr fontId="1" type="noConversion"/>
  </si>
  <si>
    <t>12:00~12:30</t>
    <phoneticPr fontId="1" type="noConversion"/>
  </si>
  <si>
    <t>07:00~07:30</t>
    <phoneticPr fontId="1" type="noConversion"/>
  </si>
  <si>
    <t>여자예선전(리그전)1시합</t>
    <phoneticPr fontId="1" type="noConversion"/>
  </si>
  <si>
    <t>여자예선전(리그전)2시합</t>
    <phoneticPr fontId="1" type="noConversion"/>
  </si>
  <si>
    <t>여자예선전(리그전)3시합</t>
    <phoneticPr fontId="1" type="noConversion"/>
  </si>
  <si>
    <t>여자예선전(리그전)4시합</t>
    <phoneticPr fontId="1" type="noConversion"/>
  </si>
  <si>
    <t>08:00~08:35</t>
    <phoneticPr fontId="1" type="noConversion"/>
  </si>
  <si>
    <t>08:35~09:10</t>
    <phoneticPr fontId="1" type="noConversion"/>
  </si>
  <si>
    <t>09:10~09:45</t>
    <phoneticPr fontId="1" type="noConversion"/>
  </si>
  <si>
    <t>여자예선전(리그전)5시합</t>
  </si>
  <si>
    <t>여자예선전(리그전)6시합</t>
  </si>
  <si>
    <t>09:50~10:20</t>
    <phoneticPr fontId="1" type="noConversion"/>
  </si>
  <si>
    <t>10:20~10:55</t>
    <phoneticPr fontId="1" type="noConversion"/>
  </si>
  <si>
    <t>결선 추첨</t>
    <phoneticPr fontId="1" type="noConversion"/>
  </si>
  <si>
    <t>10:55~11:30</t>
    <phoneticPr fontId="1" type="noConversion"/>
  </si>
  <si>
    <t>11:30~12:00</t>
    <phoneticPr fontId="1" type="noConversion"/>
  </si>
  <si>
    <t>13강</t>
    <phoneticPr fontId="1" type="noConversion"/>
  </si>
  <si>
    <t>12:40~13:10</t>
    <phoneticPr fontId="1" type="noConversion"/>
  </si>
  <si>
    <t>13:20~13:50</t>
    <phoneticPr fontId="1" type="noConversion"/>
  </si>
  <si>
    <t>13:50~14:30</t>
    <phoneticPr fontId="1" type="noConversion"/>
  </si>
  <si>
    <t>혼성예선전(리그전)1시합</t>
    <phoneticPr fontId="1" type="noConversion"/>
  </si>
  <si>
    <t>혼성예선전(리그전)2시합</t>
    <phoneticPr fontId="1" type="noConversion"/>
  </si>
  <si>
    <t>혼성예선전(리그전)3시합</t>
  </si>
  <si>
    <t>혼성예선전(리그전)4시합</t>
  </si>
  <si>
    <t>혼성예선전(리그전)5시합</t>
  </si>
  <si>
    <t>혼성예선전(리그전)6시합</t>
  </si>
  <si>
    <t>14:30~15:05</t>
    <phoneticPr fontId="1" type="noConversion"/>
  </si>
  <si>
    <t>15:05~15:45</t>
    <phoneticPr fontId="1" type="noConversion"/>
  </si>
  <si>
    <t>15:45~16:20</t>
    <phoneticPr fontId="1" type="noConversion"/>
  </si>
  <si>
    <t>16:20~17:00</t>
    <phoneticPr fontId="1" type="noConversion"/>
  </si>
  <si>
    <t>17:00~17:35</t>
    <phoneticPr fontId="1" type="noConversion"/>
  </si>
  <si>
    <t>혼성예선전(리그전)7시합</t>
    <phoneticPr fontId="1" type="noConversion"/>
  </si>
  <si>
    <t>혼성예선전(리그전)8시합</t>
    <phoneticPr fontId="1" type="noConversion"/>
  </si>
  <si>
    <t>08:00~08:40</t>
    <phoneticPr fontId="1" type="noConversion"/>
  </si>
  <si>
    <t>08:40~09:00</t>
    <phoneticPr fontId="1" type="noConversion"/>
  </si>
  <si>
    <t>09:00~09:40</t>
    <phoneticPr fontId="1" type="noConversion"/>
  </si>
  <si>
    <t>09:40~10:20</t>
    <phoneticPr fontId="1" type="noConversion"/>
  </si>
  <si>
    <t>10:20~11:00</t>
    <phoneticPr fontId="1" type="noConversion"/>
  </si>
  <si>
    <t>11:00~11:40</t>
    <phoneticPr fontId="1" type="noConversion"/>
  </si>
  <si>
    <t>혼성팀 3~4위전 및 결승</t>
    <phoneticPr fontId="1" type="noConversion"/>
  </si>
  <si>
    <t>11:40~12:20</t>
    <phoneticPr fontId="1" type="noConversion"/>
  </si>
  <si>
    <t>남성팀, 여성팀 3~4위전 및 결승</t>
    <phoneticPr fontId="1" type="noConversion"/>
  </si>
  <si>
    <t>12:20~13:00</t>
    <phoneticPr fontId="1" type="noConversion"/>
  </si>
  <si>
    <t>13:00~14:00</t>
    <phoneticPr fontId="1" type="noConversion"/>
  </si>
  <si>
    <t>14:00~</t>
    <phoneticPr fontId="1" type="noConversion"/>
  </si>
  <si>
    <t>7코트</t>
  </si>
  <si>
    <t>7코트</t>
    <phoneticPr fontId="8" type="noConversion"/>
  </si>
  <si>
    <t>가평군</t>
  </si>
  <si>
    <t>고양시</t>
  </si>
  <si>
    <t>과천시</t>
  </si>
  <si>
    <t>광명시</t>
  </si>
  <si>
    <t>구리시</t>
  </si>
  <si>
    <t>군포시</t>
  </si>
  <si>
    <t>김포시</t>
  </si>
  <si>
    <t>남양주시</t>
  </si>
  <si>
    <t>부천시</t>
  </si>
  <si>
    <t>성남시</t>
  </si>
  <si>
    <t>수원시</t>
  </si>
  <si>
    <t>시흥시</t>
  </si>
  <si>
    <t>안산시</t>
  </si>
  <si>
    <t>안성시</t>
  </si>
  <si>
    <t>안양시</t>
  </si>
  <si>
    <t>양평군</t>
  </si>
  <si>
    <t>여주시</t>
  </si>
  <si>
    <t>연천군</t>
  </si>
  <si>
    <t>용인시</t>
  </si>
  <si>
    <t>의왕시</t>
  </si>
  <si>
    <t>의정부시</t>
  </si>
  <si>
    <t>이천시</t>
  </si>
  <si>
    <t>파주시</t>
  </si>
  <si>
    <t>포천시</t>
  </si>
  <si>
    <t>화성시</t>
  </si>
  <si>
    <t>7코트</t>
    <phoneticPr fontId="1" type="noConversion"/>
  </si>
  <si>
    <t>광주시</t>
  </si>
  <si>
    <t>하남시</t>
  </si>
  <si>
    <t>동두천시</t>
  </si>
  <si>
    <t>4. 26.(일)</t>
    <phoneticPr fontId="1" type="noConversion"/>
  </si>
  <si>
    <t>4. 27.(월)</t>
    <phoneticPr fontId="1" type="noConversion"/>
  </si>
  <si>
    <t>4. 28.(화)</t>
    <phoneticPr fontId="1" type="noConversion"/>
  </si>
  <si>
    <t>게이트볼 경기 Time Table</t>
    <phoneticPr fontId="1" type="noConversion"/>
  </si>
  <si>
    <r>
      <t xml:space="preserve">제16회 경기도장애인체육대회 2026 광주 게이트볼 종목 </t>
    </r>
    <r>
      <rPr>
        <sz val="20"/>
        <color rgb="FFFF0000"/>
        <rFont val="휴먼둥근헤드라인"/>
        <family val="1"/>
        <charset val="129"/>
      </rPr>
      <t>(남자)</t>
    </r>
    <r>
      <rPr>
        <sz val="20"/>
        <color theme="1"/>
        <rFont val="휴먼둥근헤드라인"/>
        <family val="1"/>
        <charset val="129"/>
      </rPr>
      <t xml:space="preserve">
2026. 4. 26. ~ 4. 28.</t>
    </r>
    <phoneticPr fontId="1" type="noConversion"/>
  </si>
  <si>
    <r>
      <t xml:space="preserve">제16회 경기도장애인체육대회 2026 광주 게이트볼 종목 </t>
    </r>
    <r>
      <rPr>
        <sz val="20"/>
        <color rgb="FFFF0000"/>
        <rFont val="휴먼둥근헤드라인"/>
        <family val="1"/>
        <charset val="129"/>
      </rPr>
      <t>(여자)</t>
    </r>
    <r>
      <rPr>
        <sz val="20"/>
        <color theme="1"/>
        <rFont val="휴먼둥근헤드라인"/>
        <family val="1"/>
        <charset val="129"/>
      </rPr>
      <t xml:space="preserve">
2026. 4. 26. ~ 4. 28.</t>
    </r>
    <phoneticPr fontId="1" type="noConversion"/>
  </si>
  <si>
    <r>
      <t xml:space="preserve">제16회 경기도장애인체육대회 2026 광주 게이트볼 종목 </t>
    </r>
    <r>
      <rPr>
        <sz val="20"/>
        <color rgb="FFFF0000"/>
        <rFont val="휴먼둥근헤드라인"/>
        <family val="1"/>
        <charset val="129"/>
      </rPr>
      <t>(혼성)</t>
    </r>
    <r>
      <rPr>
        <sz val="20"/>
        <color theme="1"/>
        <rFont val="휴먼둥근헤드라인"/>
        <family val="1"/>
        <charset val="129"/>
      </rPr>
      <t xml:space="preserve">
2026. 4. 26. ~ 4. 28.</t>
    </r>
    <phoneticPr fontId="1" type="noConversion"/>
  </si>
  <si>
    <t>09:00~09:30</t>
  </si>
  <si>
    <t>09:30~10:05</t>
  </si>
  <si>
    <t>10:05~10:40</t>
  </si>
  <si>
    <t>10:40~11:15</t>
  </si>
  <si>
    <t>11:15~11:50</t>
  </si>
  <si>
    <t>11:50~12:25</t>
  </si>
  <si>
    <t>12:25~13:00</t>
  </si>
  <si>
    <t>13:00~13:25</t>
  </si>
  <si>
    <t>13:30~14:00</t>
  </si>
  <si>
    <t>14:00~14:40</t>
  </si>
  <si>
    <t>14:40~15:20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</si>
</sst>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name val="Arial"/>
      <family val="2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8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20"/>
      <color theme="1"/>
      <name val="휴먼둥근헤드라인"/>
      <family val="1"/>
      <charset val="129"/>
    </font>
    <font>
      <sz val="10"/>
      <color rgb="FF000000"/>
      <name val="Arial"/>
      <family val="2"/>
    </font>
    <font>
      <b/>
      <sz val="13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2"/>
      <color rgb="FF000000"/>
      <name val="함초롬바탕"/>
      <family val="1"/>
      <charset val="129"/>
    </font>
    <font>
      <sz val="12"/>
      <color rgb="FF000000"/>
      <name val="맑은 고딕"/>
      <family val="3"/>
      <charset val="129"/>
      <scheme val="minor"/>
    </font>
    <font>
      <sz val="12"/>
      <color rgb="FF000000"/>
      <name val="함초롬바탕"/>
      <family val="1"/>
      <charset val="129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2"/>
      <color rgb="FF000000"/>
      <name val="경기천년바탕 Regular"/>
      <family val="1"/>
      <charset val="129"/>
    </font>
    <font>
      <sz val="12"/>
      <color rgb="FF000000"/>
      <name val="경기천년바탕 Regular"/>
      <family val="1"/>
      <charset val="129"/>
    </font>
    <font>
      <b/>
      <sz val="23"/>
      <color rgb="FF000000"/>
      <name val="경기천년제목 Bold"/>
      <family val="1"/>
      <charset val="129"/>
    </font>
    <font>
      <sz val="11"/>
      <color rgb="FFFF0000"/>
      <name val="맑은 고딕"/>
      <family val="2"/>
      <charset val="129"/>
      <scheme val="minor"/>
    </font>
    <font>
      <sz val="20"/>
      <color rgb="FFFF0000"/>
      <name val="휴먼둥근헤드라인"/>
      <family val="1"/>
      <charset val="129"/>
    </font>
    <font>
      <sz val="11"/>
      <color theme="1"/>
      <name val="경기천년바탕 Regular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BF4EE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 diagonalDown="1">
      <left/>
      <right/>
      <top style="thin">
        <color indexed="64"/>
      </top>
      <bottom/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/>
      <top/>
      <bottom/>
      <diagonal style="thin">
        <color indexed="64"/>
      </diagonal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 diagonalDown="1">
      <left/>
      <right/>
      <top/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/>
      <right style="thin">
        <color indexed="64"/>
      </right>
      <top style="thin">
        <color indexed="64"/>
      </top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 diagonalUp="1" diagonalDown="1">
      <left style="thin">
        <color indexed="64"/>
      </left>
      <right/>
      <top/>
      <bottom style="dotted">
        <color indexed="64"/>
      </bottom>
      <diagonal style="thin">
        <color indexed="64"/>
      </diagonal>
    </border>
    <border diagonalUp="1" diagonalDown="1">
      <left/>
      <right/>
      <top/>
      <bottom style="dotted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 style="dotted">
        <color indexed="64"/>
      </bottom>
      <diagonal style="thin">
        <color indexed="64"/>
      </diagonal>
    </border>
    <border>
      <left style="thin">
        <color indexed="64"/>
      </left>
      <right/>
      <top/>
      <bottom style="dotted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4" fillId="0" borderId="0" applyFill="0"/>
    <xf numFmtId="0" fontId="5" fillId="0" borderId="9" applyFont="0">
      <alignment horizontal="center" vertical="center"/>
    </xf>
    <xf numFmtId="0" fontId="2" fillId="0" borderId="0">
      <alignment vertical="center"/>
    </xf>
    <xf numFmtId="0" fontId="12" fillId="0" borderId="0" applyFill="0"/>
    <xf numFmtId="0" fontId="12" fillId="0" borderId="0"/>
  </cellStyleXfs>
  <cellXfs count="101">
    <xf numFmtId="0" fontId="0" fillId="0" borderId="0" xfId="0">
      <alignment vertical="center"/>
    </xf>
    <xf numFmtId="0" fontId="7" fillId="3" borderId="9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6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7" xfId="0" applyBorder="1">
      <alignment vertical="center"/>
    </xf>
    <xf numFmtId="0" fontId="6" fillId="0" borderId="9" xfId="0" applyFont="1" applyBorder="1" applyAlignment="1">
      <alignment horizontal="center" vertical="center"/>
    </xf>
    <xf numFmtId="0" fontId="14" fillId="4" borderId="17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9" fillId="0" borderId="0" xfId="0" applyFont="1">
      <alignment vertical="center"/>
    </xf>
    <xf numFmtId="20" fontId="9" fillId="0" borderId="0" xfId="0" applyNumberFormat="1" applyFont="1">
      <alignment vertical="center"/>
    </xf>
    <xf numFmtId="20" fontId="9" fillId="0" borderId="3" xfId="0" applyNumberFormat="1" applyFont="1" applyBorder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0" fillId="0" borderId="36" xfId="0" applyBorder="1">
      <alignment vertical="center"/>
    </xf>
    <xf numFmtId="0" fontId="0" fillId="0" borderId="37" xfId="0" applyBorder="1">
      <alignment vertical="center"/>
    </xf>
    <xf numFmtId="0" fontId="0" fillId="0" borderId="38" xfId="0" applyBorder="1">
      <alignment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9" xfId="0" applyBorder="1">
      <alignment vertical="center"/>
    </xf>
    <xf numFmtId="0" fontId="0" fillId="0" borderId="41" xfId="0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0" xfId="0" applyBorder="1">
      <alignment vertical="center"/>
    </xf>
    <xf numFmtId="0" fontId="0" fillId="0" borderId="41" xfId="0" applyBorder="1">
      <alignment vertical="center"/>
    </xf>
    <xf numFmtId="0" fontId="0" fillId="0" borderId="10" xfId="0" applyBorder="1">
      <alignment vertical="center"/>
    </xf>
    <xf numFmtId="0" fontId="6" fillId="0" borderId="5" xfId="0" applyFont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0" fillId="0" borderId="35" xfId="0" applyBorder="1">
      <alignment vertical="center"/>
    </xf>
    <xf numFmtId="0" fontId="18" fillId="3" borderId="9" xfId="0" applyFont="1" applyFill="1" applyBorder="1" applyAlignment="1">
      <alignment horizontal="center" vertical="center"/>
    </xf>
    <xf numFmtId="0" fontId="19" fillId="0" borderId="0" xfId="0" applyFont="1">
      <alignment vertical="center"/>
    </xf>
    <xf numFmtId="0" fontId="0" fillId="3" borderId="9" xfId="0" applyFill="1" applyBorder="1" applyAlignment="1">
      <alignment horizontal="center" vertical="center"/>
    </xf>
    <xf numFmtId="0" fontId="20" fillId="2" borderId="15" xfId="0" applyFont="1" applyFill="1" applyBorder="1" applyAlignment="1">
      <alignment horizontal="center" vertical="center" wrapText="1"/>
    </xf>
    <xf numFmtId="0" fontId="20" fillId="2" borderId="29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 wrapText="1"/>
    </xf>
    <xf numFmtId="0" fontId="21" fillId="2" borderId="17" xfId="0" applyFont="1" applyFill="1" applyBorder="1" applyAlignment="1">
      <alignment horizontal="center" vertical="center" wrapText="1"/>
    </xf>
    <xf numFmtId="0" fontId="21" fillId="2" borderId="27" xfId="0" applyFont="1" applyFill="1" applyBorder="1" applyAlignment="1">
      <alignment horizontal="center" vertical="center" wrapText="1"/>
    </xf>
    <xf numFmtId="0" fontId="21" fillId="2" borderId="28" xfId="0" applyFont="1" applyFill="1" applyBorder="1" applyAlignment="1">
      <alignment horizontal="center" vertical="center" wrapText="1"/>
    </xf>
    <xf numFmtId="20" fontId="21" fillId="2" borderId="17" xfId="0" applyNumberFormat="1" applyFont="1" applyFill="1" applyBorder="1" applyAlignment="1">
      <alignment horizontal="center" vertical="center" wrapText="1"/>
    </xf>
    <xf numFmtId="0" fontId="21" fillId="2" borderId="3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center" indent="1"/>
    </xf>
    <xf numFmtId="0" fontId="23" fillId="0" borderId="9" xfId="0" applyFont="1" applyBorder="1" applyAlignment="1">
      <alignment horizontal="left" vertical="center" indent="1"/>
    </xf>
    <xf numFmtId="20" fontId="9" fillId="0" borderId="34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20" fontId="9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3" fillId="3" borderId="37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20" fontId="9" fillId="0" borderId="9" xfId="0" applyNumberFormat="1" applyFont="1" applyBorder="1" applyAlignment="1">
      <alignment horizontal="center" vertical="center" wrapText="1"/>
    </xf>
    <xf numFmtId="20" fontId="9" fillId="0" borderId="9" xfId="0" applyNumberFormat="1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 wrapText="1"/>
    </xf>
    <xf numFmtId="0" fontId="21" fillId="2" borderId="27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15" fillId="4" borderId="16" xfId="0" applyFont="1" applyFill="1" applyBorder="1" applyAlignment="1">
      <alignment horizontal="center" vertical="center" wrapText="1"/>
    </xf>
    <xf numFmtId="0" fontId="15" fillId="4" borderId="27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1" fillId="2" borderId="29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left" vertical="center" wrapText="1"/>
    </xf>
    <xf numFmtId="0" fontId="20" fillId="2" borderId="32" xfId="0" applyFont="1" applyFill="1" applyBorder="1" applyAlignment="1">
      <alignment horizontal="left" vertical="center" wrapText="1"/>
    </xf>
    <xf numFmtId="0" fontId="20" fillId="2" borderId="27" xfId="0" applyFont="1" applyFill="1" applyBorder="1" applyAlignment="1">
      <alignment horizontal="left" vertical="center" wrapText="1"/>
    </xf>
    <xf numFmtId="0" fontId="17" fillId="0" borderId="3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 wrapText="1"/>
    </xf>
  </cellXfs>
  <cellStyles count="7">
    <cellStyle name="스타일 1" xfId="3" xr:uid="{00000000-0005-0000-0000-000000000000}"/>
    <cellStyle name="표준" xfId="0" builtinId="0"/>
    <cellStyle name="표준 2" xfId="1" xr:uid="{00000000-0005-0000-0000-000002000000}"/>
    <cellStyle name="표준 2 2 2" xfId="5" xr:uid="{00000000-0005-0000-0000-000003000000}"/>
    <cellStyle name="표준 3" xfId="2" xr:uid="{00000000-0005-0000-0000-000004000000}"/>
    <cellStyle name="표준 3 2" xfId="6" xr:uid="{00000000-0005-0000-0000-000005000000}"/>
    <cellStyle name="표준 4" xfId="4" xr:uid="{00000000-0005-0000-0000-000006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313764</xdr:colOff>
      <xdr:row>5</xdr:row>
      <xdr:rowOff>134471</xdr:rowOff>
    </xdr:from>
    <xdr:to>
      <xdr:col>15</xdr:col>
      <xdr:colOff>291353</xdr:colOff>
      <xdr:row>6</xdr:row>
      <xdr:rowOff>179294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0925735" y="1624853"/>
          <a:ext cx="661147" cy="2913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5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14</xdr:col>
      <xdr:colOff>291354</xdr:colOff>
      <xdr:row>9</xdr:row>
      <xdr:rowOff>100853</xdr:rowOff>
    </xdr:from>
    <xdr:to>
      <xdr:col>15</xdr:col>
      <xdr:colOff>257736</xdr:colOff>
      <xdr:row>10</xdr:row>
      <xdr:rowOff>145677</xdr:rowOff>
    </xdr:to>
    <xdr:sp macro="" textlink="">
      <xdr:nvSpPr>
        <xdr:cNvPr id="3" name="직사각형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0903325" y="2577353"/>
          <a:ext cx="649940" cy="2913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6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14</xdr:col>
      <xdr:colOff>313764</xdr:colOff>
      <xdr:row>17</xdr:row>
      <xdr:rowOff>134471</xdr:rowOff>
    </xdr:from>
    <xdr:to>
      <xdr:col>15</xdr:col>
      <xdr:colOff>291353</xdr:colOff>
      <xdr:row>18</xdr:row>
      <xdr:rowOff>179294</xdr:rowOff>
    </xdr:to>
    <xdr:sp macro="" textlink="">
      <xdr:nvSpPr>
        <xdr:cNvPr id="4" name="직사각형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0925735" y="1624853"/>
          <a:ext cx="661147" cy="2913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5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14</xdr:col>
      <xdr:colOff>291354</xdr:colOff>
      <xdr:row>21</xdr:row>
      <xdr:rowOff>100853</xdr:rowOff>
    </xdr:from>
    <xdr:to>
      <xdr:col>15</xdr:col>
      <xdr:colOff>257736</xdr:colOff>
      <xdr:row>22</xdr:row>
      <xdr:rowOff>145677</xdr:rowOff>
    </xdr:to>
    <xdr:sp macro="" textlink="">
      <xdr:nvSpPr>
        <xdr:cNvPr id="5" name="직사각형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0903325" y="2577353"/>
          <a:ext cx="649940" cy="2913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6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14</xdr:col>
      <xdr:colOff>313764</xdr:colOff>
      <xdr:row>29</xdr:row>
      <xdr:rowOff>134471</xdr:rowOff>
    </xdr:from>
    <xdr:to>
      <xdr:col>15</xdr:col>
      <xdr:colOff>291353</xdr:colOff>
      <xdr:row>30</xdr:row>
      <xdr:rowOff>179294</xdr:rowOff>
    </xdr:to>
    <xdr:sp macro="" textlink="">
      <xdr:nvSpPr>
        <xdr:cNvPr id="6" name="직사각형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10925735" y="4583206"/>
          <a:ext cx="661147" cy="2913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5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14</xdr:col>
      <xdr:colOff>291354</xdr:colOff>
      <xdr:row>33</xdr:row>
      <xdr:rowOff>100853</xdr:rowOff>
    </xdr:from>
    <xdr:to>
      <xdr:col>15</xdr:col>
      <xdr:colOff>257736</xdr:colOff>
      <xdr:row>34</xdr:row>
      <xdr:rowOff>145677</xdr:rowOff>
    </xdr:to>
    <xdr:sp macro="" textlink="">
      <xdr:nvSpPr>
        <xdr:cNvPr id="7" name="직사각형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10903325" y="5535706"/>
          <a:ext cx="649940" cy="2913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6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28</xdr:col>
      <xdr:colOff>313764</xdr:colOff>
      <xdr:row>5</xdr:row>
      <xdr:rowOff>134471</xdr:rowOff>
    </xdr:from>
    <xdr:to>
      <xdr:col>29</xdr:col>
      <xdr:colOff>291353</xdr:colOff>
      <xdr:row>6</xdr:row>
      <xdr:rowOff>179294</xdr:rowOff>
    </xdr:to>
    <xdr:sp macro="" textlink="">
      <xdr:nvSpPr>
        <xdr:cNvPr id="8" name="직사각형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10925735" y="7541559"/>
          <a:ext cx="661147" cy="2913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5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28</xdr:col>
      <xdr:colOff>291354</xdr:colOff>
      <xdr:row>9</xdr:row>
      <xdr:rowOff>100853</xdr:rowOff>
    </xdr:from>
    <xdr:to>
      <xdr:col>29</xdr:col>
      <xdr:colOff>257736</xdr:colOff>
      <xdr:row>10</xdr:row>
      <xdr:rowOff>145677</xdr:rowOff>
    </xdr:to>
    <xdr:sp macro="" textlink="">
      <xdr:nvSpPr>
        <xdr:cNvPr id="9" name="직사각형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10903325" y="8494059"/>
          <a:ext cx="649940" cy="2913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6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21</xdr:col>
      <xdr:colOff>542925</xdr:colOff>
      <xdr:row>29</xdr:row>
      <xdr:rowOff>190500</xdr:rowOff>
    </xdr:from>
    <xdr:to>
      <xdr:col>22</xdr:col>
      <xdr:colOff>520514</xdr:colOff>
      <xdr:row>31</xdr:row>
      <xdr:rowOff>25773</xdr:rowOff>
    </xdr:to>
    <xdr:sp macro="" textlink="">
      <xdr:nvSpPr>
        <xdr:cNvPr id="19" name="직사각형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8681085" y="10774680"/>
          <a:ext cx="648149" cy="3229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1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24</xdr:col>
      <xdr:colOff>142875</xdr:colOff>
      <xdr:row>29</xdr:row>
      <xdr:rowOff>190500</xdr:rowOff>
    </xdr:from>
    <xdr:to>
      <xdr:col>25</xdr:col>
      <xdr:colOff>120464</xdr:colOff>
      <xdr:row>31</xdr:row>
      <xdr:rowOff>25773</xdr:rowOff>
    </xdr:to>
    <xdr:sp macro="" textlink="">
      <xdr:nvSpPr>
        <xdr:cNvPr id="20" name="직사각형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10292715" y="10774680"/>
          <a:ext cx="648149" cy="3229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2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23</xdr:col>
      <xdr:colOff>0</xdr:colOff>
      <xdr:row>33</xdr:row>
      <xdr:rowOff>19050</xdr:rowOff>
    </xdr:from>
    <xdr:to>
      <xdr:col>23</xdr:col>
      <xdr:colOff>663389</xdr:colOff>
      <xdr:row>34</xdr:row>
      <xdr:rowOff>54348</xdr:rowOff>
    </xdr:to>
    <xdr:sp macro="" textlink="">
      <xdr:nvSpPr>
        <xdr:cNvPr id="21" name="직사각형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9479280" y="11578590"/>
          <a:ext cx="663389" cy="2791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3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28</xdr:col>
      <xdr:colOff>0</xdr:colOff>
      <xdr:row>30</xdr:row>
      <xdr:rowOff>21771</xdr:rowOff>
    </xdr:from>
    <xdr:to>
      <xdr:col>31</xdr:col>
      <xdr:colOff>0</xdr:colOff>
      <xdr:row>37</xdr:row>
      <xdr:rowOff>206828</xdr:rowOff>
    </xdr:to>
    <xdr:sp macro="" textlink="">
      <xdr:nvSpPr>
        <xdr:cNvPr id="12" name="이등변 삼각형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10580914" y="16143514"/>
          <a:ext cx="2024743" cy="1752600"/>
        </a:xfrm>
        <a:prstGeom prst="triangl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28</xdr:col>
      <xdr:colOff>174171</xdr:colOff>
      <xdr:row>32</xdr:row>
      <xdr:rowOff>163286</xdr:rowOff>
    </xdr:from>
    <xdr:to>
      <xdr:col>29</xdr:col>
      <xdr:colOff>140553</xdr:colOff>
      <xdr:row>34</xdr:row>
      <xdr:rowOff>12167</xdr:rowOff>
    </xdr:to>
    <xdr:sp macro="" textlink="">
      <xdr:nvSpPr>
        <xdr:cNvPr id="18" name="직사각형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10755085" y="16764000"/>
          <a:ext cx="641297" cy="28431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1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29</xdr:col>
      <xdr:colOff>576941</xdr:colOff>
      <xdr:row>32</xdr:row>
      <xdr:rowOff>174172</xdr:rowOff>
    </xdr:from>
    <xdr:to>
      <xdr:col>30</xdr:col>
      <xdr:colOff>543324</xdr:colOff>
      <xdr:row>34</xdr:row>
      <xdr:rowOff>23053</xdr:rowOff>
    </xdr:to>
    <xdr:sp macro="" textlink="">
      <xdr:nvSpPr>
        <xdr:cNvPr id="22" name="직사각형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11832770" y="16774886"/>
          <a:ext cx="641297" cy="28431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3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28</xdr:col>
      <xdr:colOff>656112</xdr:colOff>
      <xdr:row>36</xdr:row>
      <xdr:rowOff>129637</xdr:rowOff>
    </xdr:from>
    <xdr:to>
      <xdr:col>29</xdr:col>
      <xdr:colOff>622494</xdr:colOff>
      <xdr:row>37</xdr:row>
      <xdr:rowOff>196234</xdr:rowOff>
    </xdr:to>
    <xdr:sp macro="" textlink="">
      <xdr:nvSpPr>
        <xdr:cNvPr id="23" name="직사각형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16533421" y="9620001"/>
          <a:ext cx="631400" cy="31597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2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28</xdr:col>
      <xdr:colOff>0</xdr:colOff>
      <xdr:row>17</xdr:row>
      <xdr:rowOff>21771</xdr:rowOff>
    </xdr:from>
    <xdr:to>
      <xdr:col>31</xdr:col>
      <xdr:colOff>0</xdr:colOff>
      <xdr:row>24</xdr:row>
      <xdr:rowOff>206828</xdr:rowOff>
    </xdr:to>
    <xdr:sp macro="" textlink="">
      <xdr:nvSpPr>
        <xdr:cNvPr id="13" name="이등변 삼각형 12">
          <a:extLst>
            <a:ext uri="{FF2B5EF4-FFF2-40B4-BE49-F238E27FC236}">
              <a16:creationId xmlns:a16="http://schemas.microsoft.com/office/drawing/2014/main" id="{92AFEBFD-5E9B-439F-9A72-4E2395B8C488}"/>
            </a:ext>
          </a:extLst>
        </xdr:cNvPr>
        <xdr:cNvSpPr/>
      </xdr:nvSpPr>
      <xdr:spPr>
        <a:xfrm>
          <a:off x="16110857" y="7886700"/>
          <a:ext cx="2041072" cy="1899557"/>
        </a:xfrm>
        <a:prstGeom prst="triangl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28</xdr:col>
      <xdr:colOff>174171</xdr:colOff>
      <xdr:row>19</xdr:row>
      <xdr:rowOff>163286</xdr:rowOff>
    </xdr:from>
    <xdr:to>
      <xdr:col>29</xdr:col>
      <xdr:colOff>140553</xdr:colOff>
      <xdr:row>21</xdr:row>
      <xdr:rowOff>12167</xdr:rowOff>
    </xdr:to>
    <xdr:sp macro="" textlink="">
      <xdr:nvSpPr>
        <xdr:cNvPr id="14" name="직사각형 13">
          <a:extLst>
            <a:ext uri="{FF2B5EF4-FFF2-40B4-BE49-F238E27FC236}">
              <a16:creationId xmlns:a16="http://schemas.microsoft.com/office/drawing/2014/main" id="{9C04A13C-ACA9-44B6-A531-C6CD7483158B}"/>
            </a:ext>
          </a:extLst>
        </xdr:cNvPr>
        <xdr:cNvSpPr/>
      </xdr:nvSpPr>
      <xdr:spPr>
        <a:xfrm>
          <a:off x="16285028" y="8518072"/>
          <a:ext cx="646739" cy="3387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1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29</xdr:col>
      <xdr:colOff>576941</xdr:colOff>
      <xdr:row>19</xdr:row>
      <xdr:rowOff>174172</xdr:rowOff>
    </xdr:from>
    <xdr:to>
      <xdr:col>30</xdr:col>
      <xdr:colOff>543324</xdr:colOff>
      <xdr:row>21</xdr:row>
      <xdr:rowOff>23053</xdr:rowOff>
    </xdr:to>
    <xdr:sp macro="" textlink="">
      <xdr:nvSpPr>
        <xdr:cNvPr id="15" name="직사각형 14">
          <a:extLst>
            <a:ext uri="{FF2B5EF4-FFF2-40B4-BE49-F238E27FC236}">
              <a16:creationId xmlns:a16="http://schemas.microsoft.com/office/drawing/2014/main" id="{243D75B7-8672-4E32-93C3-CAC5A524A9AB}"/>
            </a:ext>
          </a:extLst>
        </xdr:cNvPr>
        <xdr:cNvSpPr/>
      </xdr:nvSpPr>
      <xdr:spPr>
        <a:xfrm>
          <a:off x="17368155" y="8528958"/>
          <a:ext cx="646740" cy="3387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3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28</xdr:col>
      <xdr:colOff>656112</xdr:colOff>
      <xdr:row>23</xdr:row>
      <xdr:rowOff>129637</xdr:rowOff>
    </xdr:from>
    <xdr:to>
      <xdr:col>29</xdr:col>
      <xdr:colOff>622494</xdr:colOff>
      <xdr:row>24</xdr:row>
      <xdr:rowOff>196234</xdr:rowOff>
    </xdr:to>
    <xdr:sp macro="" textlink="">
      <xdr:nvSpPr>
        <xdr:cNvPr id="16" name="직사각형 15">
          <a:extLst>
            <a:ext uri="{FF2B5EF4-FFF2-40B4-BE49-F238E27FC236}">
              <a16:creationId xmlns:a16="http://schemas.microsoft.com/office/drawing/2014/main" id="{8D574400-780E-44E0-8181-98E0C8E547BA}"/>
            </a:ext>
          </a:extLst>
        </xdr:cNvPr>
        <xdr:cNvSpPr/>
      </xdr:nvSpPr>
      <xdr:spPr>
        <a:xfrm>
          <a:off x="16766969" y="9464137"/>
          <a:ext cx="646739" cy="31152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2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28</xdr:col>
      <xdr:colOff>0</xdr:colOff>
      <xdr:row>43</xdr:row>
      <xdr:rowOff>21771</xdr:rowOff>
    </xdr:from>
    <xdr:to>
      <xdr:col>31</xdr:col>
      <xdr:colOff>0</xdr:colOff>
      <xdr:row>50</xdr:row>
      <xdr:rowOff>206828</xdr:rowOff>
    </xdr:to>
    <xdr:sp macro="" textlink="">
      <xdr:nvSpPr>
        <xdr:cNvPr id="17" name="이등변 삼각형 16">
          <a:extLst>
            <a:ext uri="{FF2B5EF4-FFF2-40B4-BE49-F238E27FC236}">
              <a16:creationId xmlns:a16="http://schemas.microsoft.com/office/drawing/2014/main" id="{B3E72835-C88C-454E-B9A3-636B9959DAB6}"/>
            </a:ext>
          </a:extLst>
        </xdr:cNvPr>
        <xdr:cNvSpPr/>
      </xdr:nvSpPr>
      <xdr:spPr>
        <a:xfrm>
          <a:off x="16110857" y="7886700"/>
          <a:ext cx="2041072" cy="1899557"/>
        </a:xfrm>
        <a:prstGeom prst="triangl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28</xdr:col>
      <xdr:colOff>174171</xdr:colOff>
      <xdr:row>45</xdr:row>
      <xdr:rowOff>163286</xdr:rowOff>
    </xdr:from>
    <xdr:to>
      <xdr:col>29</xdr:col>
      <xdr:colOff>140553</xdr:colOff>
      <xdr:row>47</xdr:row>
      <xdr:rowOff>12167</xdr:rowOff>
    </xdr:to>
    <xdr:sp macro="" textlink="">
      <xdr:nvSpPr>
        <xdr:cNvPr id="24" name="직사각형 23">
          <a:extLst>
            <a:ext uri="{FF2B5EF4-FFF2-40B4-BE49-F238E27FC236}">
              <a16:creationId xmlns:a16="http://schemas.microsoft.com/office/drawing/2014/main" id="{B04500F2-1265-4034-8C64-4B429CF0DC4F}"/>
            </a:ext>
          </a:extLst>
        </xdr:cNvPr>
        <xdr:cNvSpPr/>
      </xdr:nvSpPr>
      <xdr:spPr>
        <a:xfrm>
          <a:off x="16285028" y="8518072"/>
          <a:ext cx="646739" cy="3387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1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29</xdr:col>
      <xdr:colOff>576941</xdr:colOff>
      <xdr:row>45</xdr:row>
      <xdr:rowOff>174172</xdr:rowOff>
    </xdr:from>
    <xdr:to>
      <xdr:col>30</xdr:col>
      <xdr:colOff>543324</xdr:colOff>
      <xdr:row>47</xdr:row>
      <xdr:rowOff>23053</xdr:rowOff>
    </xdr:to>
    <xdr:sp macro="" textlink="">
      <xdr:nvSpPr>
        <xdr:cNvPr id="25" name="직사각형 24">
          <a:extLst>
            <a:ext uri="{FF2B5EF4-FFF2-40B4-BE49-F238E27FC236}">
              <a16:creationId xmlns:a16="http://schemas.microsoft.com/office/drawing/2014/main" id="{72D98937-8CD6-422A-A71C-25C864B7FFE7}"/>
            </a:ext>
          </a:extLst>
        </xdr:cNvPr>
        <xdr:cNvSpPr/>
      </xdr:nvSpPr>
      <xdr:spPr>
        <a:xfrm>
          <a:off x="17368155" y="8528958"/>
          <a:ext cx="646740" cy="3387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3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28</xdr:col>
      <xdr:colOff>656112</xdr:colOff>
      <xdr:row>49</xdr:row>
      <xdr:rowOff>129637</xdr:rowOff>
    </xdr:from>
    <xdr:to>
      <xdr:col>29</xdr:col>
      <xdr:colOff>622494</xdr:colOff>
      <xdr:row>50</xdr:row>
      <xdr:rowOff>196234</xdr:rowOff>
    </xdr:to>
    <xdr:sp macro="" textlink="">
      <xdr:nvSpPr>
        <xdr:cNvPr id="26" name="직사각형 25">
          <a:extLst>
            <a:ext uri="{FF2B5EF4-FFF2-40B4-BE49-F238E27FC236}">
              <a16:creationId xmlns:a16="http://schemas.microsoft.com/office/drawing/2014/main" id="{E9420010-C544-4F8A-98AC-CDDD39A44924}"/>
            </a:ext>
          </a:extLst>
        </xdr:cNvPr>
        <xdr:cNvSpPr/>
      </xdr:nvSpPr>
      <xdr:spPr>
        <a:xfrm>
          <a:off x="16766969" y="9464137"/>
          <a:ext cx="646739" cy="31152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2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313764</xdr:colOff>
      <xdr:row>5</xdr:row>
      <xdr:rowOff>134471</xdr:rowOff>
    </xdr:from>
    <xdr:to>
      <xdr:col>14</xdr:col>
      <xdr:colOff>291353</xdr:colOff>
      <xdr:row>6</xdr:row>
      <xdr:rowOff>179294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9229164" y="1677521"/>
          <a:ext cx="663389" cy="25437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5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13</xdr:col>
      <xdr:colOff>291354</xdr:colOff>
      <xdr:row>9</xdr:row>
      <xdr:rowOff>100853</xdr:rowOff>
    </xdr:from>
    <xdr:to>
      <xdr:col>14</xdr:col>
      <xdr:colOff>257736</xdr:colOff>
      <xdr:row>10</xdr:row>
      <xdr:rowOff>145677</xdr:rowOff>
    </xdr:to>
    <xdr:sp macro="" textlink="">
      <xdr:nvSpPr>
        <xdr:cNvPr id="3" name="직사각형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9206754" y="2491628"/>
          <a:ext cx="652182" cy="26389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6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13</xdr:col>
      <xdr:colOff>313764</xdr:colOff>
      <xdr:row>17</xdr:row>
      <xdr:rowOff>134471</xdr:rowOff>
    </xdr:from>
    <xdr:to>
      <xdr:col>14</xdr:col>
      <xdr:colOff>291353</xdr:colOff>
      <xdr:row>18</xdr:row>
      <xdr:rowOff>179294</xdr:rowOff>
    </xdr:to>
    <xdr:sp macro="" textlink="">
      <xdr:nvSpPr>
        <xdr:cNvPr id="4" name="직사각형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9229164" y="4306421"/>
          <a:ext cx="663389" cy="26389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5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13</xdr:col>
      <xdr:colOff>291354</xdr:colOff>
      <xdr:row>21</xdr:row>
      <xdr:rowOff>100853</xdr:rowOff>
    </xdr:from>
    <xdr:to>
      <xdr:col>14</xdr:col>
      <xdr:colOff>257736</xdr:colOff>
      <xdr:row>22</xdr:row>
      <xdr:rowOff>145677</xdr:rowOff>
    </xdr:to>
    <xdr:sp macro="" textlink="">
      <xdr:nvSpPr>
        <xdr:cNvPr id="5" name="직사각형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9206754" y="5149103"/>
          <a:ext cx="652182" cy="26389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6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22</xdr:col>
      <xdr:colOff>313764</xdr:colOff>
      <xdr:row>5</xdr:row>
      <xdr:rowOff>134471</xdr:rowOff>
    </xdr:from>
    <xdr:to>
      <xdr:col>23</xdr:col>
      <xdr:colOff>291353</xdr:colOff>
      <xdr:row>6</xdr:row>
      <xdr:rowOff>179294</xdr:rowOff>
    </xdr:to>
    <xdr:sp macro="" textlink="">
      <xdr:nvSpPr>
        <xdr:cNvPr id="6" name="직사각형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9229164" y="6963896"/>
          <a:ext cx="663389" cy="26389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5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22</xdr:col>
      <xdr:colOff>291354</xdr:colOff>
      <xdr:row>9</xdr:row>
      <xdr:rowOff>100853</xdr:rowOff>
    </xdr:from>
    <xdr:to>
      <xdr:col>23</xdr:col>
      <xdr:colOff>257736</xdr:colOff>
      <xdr:row>10</xdr:row>
      <xdr:rowOff>145677</xdr:rowOff>
    </xdr:to>
    <xdr:sp macro="" textlink="">
      <xdr:nvSpPr>
        <xdr:cNvPr id="7" name="직사각형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9206754" y="7806578"/>
          <a:ext cx="652182" cy="26389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6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22</xdr:col>
      <xdr:colOff>313764</xdr:colOff>
      <xdr:row>17</xdr:row>
      <xdr:rowOff>134471</xdr:rowOff>
    </xdr:from>
    <xdr:to>
      <xdr:col>23</xdr:col>
      <xdr:colOff>291353</xdr:colOff>
      <xdr:row>18</xdr:row>
      <xdr:rowOff>179294</xdr:rowOff>
    </xdr:to>
    <xdr:sp macro="" textlink="">
      <xdr:nvSpPr>
        <xdr:cNvPr id="8" name="직사각형 7">
          <a:extLst>
            <a:ext uri="{FF2B5EF4-FFF2-40B4-BE49-F238E27FC236}">
              <a16:creationId xmlns:a16="http://schemas.microsoft.com/office/drawing/2014/main" id="{688BC7E4-2F69-4561-8E19-DB92BACCE034}"/>
            </a:ext>
          </a:extLst>
        </xdr:cNvPr>
        <xdr:cNvSpPr/>
      </xdr:nvSpPr>
      <xdr:spPr>
        <a:xfrm>
          <a:off x="15865491" y="1675789"/>
          <a:ext cx="670317" cy="25264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5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22</xdr:col>
      <xdr:colOff>291354</xdr:colOff>
      <xdr:row>21</xdr:row>
      <xdr:rowOff>100853</xdr:rowOff>
    </xdr:from>
    <xdr:to>
      <xdr:col>23</xdr:col>
      <xdr:colOff>257736</xdr:colOff>
      <xdr:row>22</xdr:row>
      <xdr:rowOff>145677</xdr:rowOff>
    </xdr:to>
    <xdr:sp macro="" textlink="">
      <xdr:nvSpPr>
        <xdr:cNvPr id="9" name="직사각형 8">
          <a:extLst>
            <a:ext uri="{FF2B5EF4-FFF2-40B4-BE49-F238E27FC236}">
              <a16:creationId xmlns:a16="http://schemas.microsoft.com/office/drawing/2014/main" id="{B0FF3223-4268-4453-8601-07B0AD0C50D7}"/>
            </a:ext>
          </a:extLst>
        </xdr:cNvPr>
        <xdr:cNvSpPr/>
      </xdr:nvSpPr>
      <xdr:spPr>
        <a:xfrm>
          <a:off x="15843081" y="2490762"/>
          <a:ext cx="659110" cy="26996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6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313764</xdr:colOff>
      <xdr:row>5</xdr:row>
      <xdr:rowOff>134471</xdr:rowOff>
    </xdr:from>
    <xdr:to>
      <xdr:col>13</xdr:col>
      <xdr:colOff>291353</xdr:colOff>
      <xdr:row>6</xdr:row>
      <xdr:rowOff>179294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8436684" y="1749911"/>
          <a:ext cx="648149" cy="26580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5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12</xdr:col>
      <xdr:colOff>291354</xdr:colOff>
      <xdr:row>9</xdr:row>
      <xdr:rowOff>100853</xdr:rowOff>
    </xdr:from>
    <xdr:to>
      <xdr:col>13</xdr:col>
      <xdr:colOff>257736</xdr:colOff>
      <xdr:row>10</xdr:row>
      <xdr:rowOff>145677</xdr:rowOff>
    </xdr:to>
    <xdr:sp macro="" textlink="">
      <xdr:nvSpPr>
        <xdr:cNvPr id="3" name="직사각형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8414274" y="2623073"/>
          <a:ext cx="636942" cy="28866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6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12</xdr:col>
      <xdr:colOff>313764</xdr:colOff>
      <xdr:row>17</xdr:row>
      <xdr:rowOff>134471</xdr:rowOff>
    </xdr:from>
    <xdr:to>
      <xdr:col>13</xdr:col>
      <xdr:colOff>291353</xdr:colOff>
      <xdr:row>18</xdr:row>
      <xdr:rowOff>179294</xdr:rowOff>
    </xdr:to>
    <xdr:sp macro="" textlink="">
      <xdr:nvSpPr>
        <xdr:cNvPr id="4" name="직사각형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8436684" y="4637891"/>
          <a:ext cx="648149" cy="28866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5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12</xdr:col>
      <xdr:colOff>291354</xdr:colOff>
      <xdr:row>21</xdr:row>
      <xdr:rowOff>100853</xdr:rowOff>
    </xdr:from>
    <xdr:to>
      <xdr:col>13</xdr:col>
      <xdr:colOff>257736</xdr:colOff>
      <xdr:row>22</xdr:row>
      <xdr:rowOff>145677</xdr:rowOff>
    </xdr:to>
    <xdr:sp macro="" textlink="">
      <xdr:nvSpPr>
        <xdr:cNvPr id="5" name="직사각형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8414274" y="5579633"/>
          <a:ext cx="636942" cy="28866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6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12</xdr:col>
      <xdr:colOff>313764</xdr:colOff>
      <xdr:row>29</xdr:row>
      <xdr:rowOff>134471</xdr:rowOff>
    </xdr:from>
    <xdr:to>
      <xdr:col>13</xdr:col>
      <xdr:colOff>291353</xdr:colOff>
      <xdr:row>30</xdr:row>
      <xdr:rowOff>179294</xdr:rowOff>
    </xdr:to>
    <xdr:sp macro="" textlink="">
      <xdr:nvSpPr>
        <xdr:cNvPr id="6" name="직사각형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8436684" y="7579211"/>
          <a:ext cx="648149" cy="28866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5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12</xdr:col>
      <xdr:colOff>291354</xdr:colOff>
      <xdr:row>33</xdr:row>
      <xdr:rowOff>100853</xdr:rowOff>
    </xdr:from>
    <xdr:to>
      <xdr:col>13</xdr:col>
      <xdr:colOff>257736</xdr:colOff>
      <xdr:row>34</xdr:row>
      <xdr:rowOff>145677</xdr:rowOff>
    </xdr:to>
    <xdr:sp macro="" textlink="">
      <xdr:nvSpPr>
        <xdr:cNvPr id="7" name="직사각형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8414274" y="8520953"/>
          <a:ext cx="636942" cy="28866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6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21</xdr:col>
      <xdr:colOff>313764</xdr:colOff>
      <xdr:row>5</xdr:row>
      <xdr:rowOff>134471</xdr:rowOff>
    </xdr:from>
    <xdr:to>
      <xdr:col>22</xdr:col>
      <xdr:colOff>291353</xdr:colOff>
      <xdr:row>6</xdr:row>
      <xdr:rowOff>179294</xdr:rowOff>
    </xdr:to>
    <xdr:sp macro="" textlink="">
      <xdr:nvSpPr>
        <xdr:cNvPr id="8" name="직사각형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8436684" y="10520531"/>
          <a:ext cx="648149" cy="28866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5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21</xdr:col>
      <xdr:colOff>291354</xdr:colOff>
      <xdr:row>9</xdr:row>
      <xdr:rowOff>100853</xdr:rowOff>
    </xdr:from>
    <xdr:to>
      <xdr:col>22</xdr:col>
      <xdr:colOff>257736</xdr:colOff>
      <xdr:row>10</xdr:row>
      <xdr:rowOff>145677</xdr:rowOff>
    </xdr:to>
    <xdr:sp macro="" textlink="">
      <xdr:nvSpPr>
        <xdr:cNvPr id="9" name="직사각형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8414274" y="11462273"/>
          <a:ext cx="636942" cy="28866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6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21</xdr:col>
      <xdr:colOff>313764</xdr:colOff>
      <xdr:row>17</xdr:row>
      <xdr:rowOff>134471</xdr:rowOff>
    </xdr:from>
    <xdr:to>
      <xdr:col>22</xdr:col>
      <xdr:colOff>291353</xdr:colOff>
      <xdr:row>18</xdr:row>
      <xdr:rowOff>179294</xdr:rowOff>
    </xdr:to>
    <xdr:sp macro="" textlink="">
      <xdr:nvSpPr>
        <xdr:cNvPr id="54" name="직사각형 53">
          <a:extLst>
            <a:ext uri="{FF2B5EF4-FFF2-40B4-BE49-F238E27FC236}">
              <a16:creationId xmlns:a16="http://schemas.microsoft.com/office/drawing/2014/main" id="{7CEC0AD5-457E-440C-B7D2-05B5B2F84859}"/>
            </a:ext>
          </a:extLst>
        </xdr:cNvPr>
        <xdr:cNvSpPr/>
      </xdr:nvSpPr>
      <xdr:spPr>
        <a:xfrm>
          <a:off x="14737335" y="1712900"/>
          <a:ext cx="657947" cy="26253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5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21</xdr:col>
      <xdr:colOff>291354</xdr:colOff>
      <xdr:row>21</xdr:row>
      <xdr:rowOff>100853</xdr:rowOff>
    </xdr:from>
    <xdr:to>
      <xdr:col>22</xdr:col>
      <xdr:colOff>257736</xdr:colOff>
      <xdr:row>22</xdr:row>
      <xdr:rowOff>145677</xdr:rowOff>
    </xdr:to>
    <xdr:sp macro="" textlink="">
      <xdr:nvSpPr>
        <xdr:cNvPr id="55" name="직사각형 54">
          <a:extLst>
            <a:ext uri="{FF2B5EF4-FFF2-40B4-BE49-F238E27FC236}">
              <a16:creationId xmlns:a16="http://schemas.microsoft.com/office/drawing/2014/main" id="{125FF79F-4035-4348-A91B-834202A5B6D8}"/>
            </a:ext>
          </a:extLst>
        </xdr:cNvPr>
        <xdr:cNvSpPr/>
      </xdr:nvSpPr>
      <xdr:spPr>
        <a:xfrm>
          <a:off x="14714925" y="2577353"/>
          <a:ext cx="646740" cy="2897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6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21</xdr:col>
      <xdr:colOff>313764</xdr:colOff>
      <xdr:row>29</xdr:row>
      <xdr:rowOff>134471</xdr:rowOff>
    </xdr:from>
    <xdr:to>
      <xdr:col>22</xdr:col>
      <xdr:colOff>291353</xdr:colOff>
      <xdr:row>30</xdr:row>
      <xdr:rowOff>179294</xdr:rowOff>
    </xdr:to>
    <xdr:sp macro="" textlink="">
      <xdr:nvSpPr>
        <xdr:cNvPr id="56" name="직사각형 55">
          <a:extLst>
            <a:ext uri="{FF2B5EF4-FFF2-40B4-BE49-F238E27FC236}">
              <a16:creationId xmlns:a16="http://schemas.microsoft.com/office/drawing/2014/main" id="{516739B6-536D-4FB5-8652-9AA6554C5AF1}"/>
            </a:ext>
          </a:extLst>
        </xdr:cNvPr>
        <xdr:cNvSpPr/>
      </xdr:nvSpPr>
      <xdr:spPr>
        <a:xfrm>
          <a:off x="14737335" y="1712900"/>
          <a:ext cx="657947" cy="26253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5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21</xdr:col>
      <xdr:colOff>291354</xdr:colOff>
      <xdr:row>33</xdr:row>
      <xdr:rowOff>100853</xdr:rowOff>
    </xdr:from>
    <xdr:to>
      <xdr:col>22</xdr:col>
      <xdr:colOff>257736</xdr:colOff>
      <xdr:row>34</xdr:row>
      <xdr:rowOff>145677</xdr:rowOff>
    </xdr:to>
    <xdr:sp macro="" textlink="">
      <xdr:nvSpPr>
        <xdr:cNvPr id="57" name="직사각형 56">
          <a:extLst>
            <a:ext uri="{FF2B5EF4-FFF2-40B4-BE49-F238E27FC236}">
              <a16:creationId xmlns:a16="http://schemas.microsoft.com/office/drawing/2014/main" id="{0B202C2C-7098-48CB-B93F-29E2175DCA21}"/>
            </a:ext>
          </a:extLst>
        </xdr:cNvPr>
        <xdr:cNvSpPr/>
      </xdr:nvSpPr>
      <xdr:spPr>
        <a:xfrm>
          <a:off x="14714925" y="2577353"/>
          <a:ext cx="646740" cy="2897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6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21</xdr:col>
      <xdr:colOff>313764</xdr:colOff>
      <xdr:row>41</xdr:row>
      <xdr:rowOff>134471</xdr:rowOff>
    </xdr:from>
    <xdr:to>
      <xdr:col>22</xdr:col>
      <xdr:colOff>291353</xdr:colOff>
      <xdr:row>42</xdr:row>
      <xdr:rowOff>179294</xdr:rowOff>
    </xdr:to>
    <xdr:sp macro="" textlink="">
      <xdr:nvSpPr>
        <xdr:cNvPr id="58" name="직사각형 57">
          <a:extLst>
            <a:ext uri="{FF2B5EF4-FFF2-40B4-BE49-F238E27FC236}">
              <a16:creationId xmlns:a16="http://schemas.microsoft.com/office/drawing/2014/main" id="{CCF6DADE-3CF4-4FAF-8EAD-FC1ED02F6468}"/>
            </a:ext>
          </a:extLst>
        </xdr:cNvPr>
        <xdr:cNvSpPr/>
      </xdr:nvSpPr>
      <xdr:spPr>
        <a:xfrm>
          <a:off x="14737335" y="1712900"/>
          <a:ext cx="657947" cy="26253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5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21</xdr:col>
      <xdr:colOff>291354</xdr:colOff>
      <xdr:row>45</xdr:row>
      <xdr:rowOff>100853</xdr:rowOff>
    </xdr:from>
    <xdr:to>
      <xdr:col>22</xdr:col>
      <xdr:colOff>257736</xdr:colOff>
      <xdr:row>46</xdr:row>
      <xdr:rowOff>145677</xdr:rowOff>
    </xdr:to>
    <xdr:sp macro="" textlink="">
      <xdr:nvSpPr>
        <xdr:cNvPr id="59" name="직사각형 58">
          <a:extLst>
            <a:ext uri="{FF2B5EF4-FFF2-40B4-BE49-F238E27FC236}">
              <a16:creationId xmlns:a16="http://schemas.microsoft.com/office/drawing/2014/main" id="{120508AA-DA1B-4602-AABC-9FF17442B3D4}"/>
            </a:ext>
          </a:extLst>
        </xdr:cNvPr>
        <xdr:cNvSpPr/>
      </xdr:nvSpPr>
      <xdr:spPr>
        <a:xfrm>
          <a:off x="14714925" y="2577353"/>
          <a:ext cx="646740" cy="2897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6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2:F49"/>
  <sheetViews>
    <sheetView tabSelected="1" workbookViewId="0">
      <selection activeCell="C9" sqref="C9"/>
    </sheetView>
  </sheetViews>
  <sheetFormatPr defaultRowHeight="16.5" x14ac:dyDescent="0.3"/>
  <cols>
    <col min="3" max="3" width="15.875" customWidth="1"/>
    <col min="4" max="4" width="35.375" style="6" bestFit="1" customWidth="1"/>
    <col min="6" max="6" width="21" customWidth="1"/>
  </cols>
  <sheetData>
    <row r="2" spans="2:6" ht="32.25" customHeight="1" x14ac:dyDescent="0.3">
      <c r="B2" s="80" t="s">
        <v>126</v>
      </c>
      <c r="C2" s="81"/>
      <c r="D2" s="81"/>
      <c r="E2" s="81"/>
      <c r="F2" s="82"/>
    </row>
    <row r="4" spans="2:6" ht="17.25" x14ac:dyDescent="0.3">
      <c r="B4" s="9" t="s">
        <v>22</v>
      </c>
      <c r="C4" s="9" t="s">
        <v>23</v>
      </c>
      <c r="D4" s="9" t="s">
        <v>24</v>
      </c>
      <c r="E4" s="83" t="s">
        <v>10</v>
      </c>
      <c r="F4" s="84"/>
    </row>
    <row r="5" spans="2:6" x14ac:dyDescent="0.3">
      <c r="B5" s="87" t="s">
        <v>123</v>
      </c>
      <c r="C5" s="88"/>
      <c r="D5" s="89"/>
      <c r="E5" s="38"/>
      <c r="F5" s="39"/>
    </row>
    <row r="6" spans="2:6" ht="17.25" customHeight="1" x14ac:dyDescent="0.3">
      <c r="B6" s="43">
        <v>1</v>
      </c>
      <c r="C6" s="100" t="s">
        <v>130</v>
      </c>
      <c r="D6" s="43" t="s">
        <v>28</v>
      </c>
      <c r="E6" s="85"/>
      <c r="F6" s="86"/>
    </row>
    <row r="7" spans="2:6" x14ac:dyDescent="0.3">
      <c r="B7" s="41">
        <v>2</v>
      </c>
      <c r="C7" s="100" t="s">
        <v>131</v>
      </c>
      <c r="D7" s="41" t="s">
        <v>34</v>
      </c>
      <c r="E7" s="78" t="s">
        <v>45</v>
      </c>
      <c r="F7" s="79"/>
    </row>
    <row r="8" spans="2:6" ht="17.25" customHeight="1" x14ac:dyDescent="0.3">
      <c r="B8" s="41">
        <v>3</v>
      </c>
      <c r="C8" s="100" t="s">
        <v>132</v>
      </c>
      <c r="D8" s="41" t="s">
        <v>34</v>
      </c>
      <c r="E8" s="78" t="s">
        <v>40</v>
      </c>
      <c r="F8" s="79"/>
    </row>
    <row r="9" spans="2:6" ht="17.25" customHeight="1" x14ac:dyDescent="0.3">
      <c r="B9" s="41">
        <v>4</v>
      </c>
      <c r="C9" s="100" t="s">
        <v>133</v>
      </c>
      <c r="D9" s="41" t="s">
        <v>34</v>
      </c>
      <c r="E9" s="78" t="s">
        <v>41</v>
      </c>
      <c r="F9" s="79"/>
    </row>
    <row r="10" spans="2:6" ht="17.25" customHeight="1" x14ac:dyDescent="0.3">
      <c r="B10" s="45">
        <v>5</v>
      </c>
      <c r="C10" s="100" t="s">
        <v>134</v>
      </c>
      <c r="D10" s="41" t="s">
        <v>34</v>
      </c>
      <c r="E10" s="78" t="s">
        <v>42</v>
      </c>
      <c r="F10" s="79"/>
    </row>
    <row r="11" spans="2:6" ht="17.25" customHeight="1" x14ac:dyDescent="0.3">
      <c r="B11" s="45">
        <v>6</v>
      </c>
      <c r="C11" s="100" t="s">
        <v>135</v>
      </c>
      <c r="D11" s="41" t="s">
        <v>34</v>
      </c>
      <c r="E11" s="78" t="s">
        <v>43</v>
      </c>
      <c r="F11" s="79"/>
    </row>
    <row r="12" spans="2:6" ht="17.25" customHeight="1" x14ac:dyDescent="0.3">
      <c r="B12" s="45">
        <v>7</v>
      </c>
      <c r="C12" s="100" t="s">
        <v>136</v>
      </c>
      <c r="D12" s="41" t="s">
        <v>34</v>
      </c>
      <c r="E12" s="78" t="s">
        <v>44</v>
      </c>
      <c r="F12" s="79"/>
    </row>
    <row r="13" spans="2:6" x14ac:dyDescent="0.3">
      <c r="B13" s="45">
        <v>8</v>
      </c>
      <c r="C13" s="100" t="s">
        <v>137</v>
      </c>
      <c r="D13" s="45" t="s">
        <v>29</v>
      </c>
      <c r="E13" s="78"/>
      <c r="F13" s="79"/>
    </row>
    <row r="14" spans="2:6" x14ac:dyDescent="0.3">
      <c r="B14" s="45">
        <v>9</v>
      </c>
      <c r="C14" s="100" t="s">
        <v>138</v>
      </c>
      <c r="D14" s="41" t="s">
        <v>46</v>
      </c>
      <c r="E14" s="78" t="s">
        <v>30</v>
      </c>
      <c r="F14" s="79"/>
    </row>
    <row r="15" spans="2:6" x14ac:dyDescent="0.3">
      <c r="B15" s="45">
        <v>10</v>
      </c>
      <c r="C15" s="100" t="s">
        <v>139</v>
      </c>
      <c r="D15" s="41" t="s">
        <v>32</v>
      </c>
      <c r="E15" s="78" t="s">
        <v>30</v>
      </c>
      <c r="F15" s="79"/>
    </row>
    <row r="16" spans="2:6" x14ac:dyDescent="0.3">
      <c r="B16" s="45">
        <v>11</v>
      </c>
      <c r="C16" s="100" t="s">
        <v>140</v>
      </c>
      <c r="D16" s="41" t="s">
        <v>33</v>
      </c>
      <c r="E16" s="78" t="s">
        <v>30</v>
      </c>
      <c r="F16" s="79"/>
    </row>
    <row r="17" spans="2:6" x14ac:dyDescent="0.3">
      <c r="B17" s="87" t="s">
        <v>124</v>
      </c>
      <c r="C17" s="88"/>
      <c r="D17" s="89"/>
      <c r="E17" s="78"/>
      <c r="F17" s="79"/>
    </row>
    <row r="18" spans="2:6" x14ac:dyDescent="0.3">
      <c r="B18" s="41">
        <v>1</v>
      </c>
      <c r="C18" s="44" t="s">
        <v>48</v>
      </c>
      <c r="D18" s="41" t="s">
        <v>28</v>
      </c>
      <c r="E18" s="78" t="s">
        <v>25</v>
      </c>
      <c r="F18" s="79"/>
    </row>
    <row r="19" spans="2:6" x14ac:dyDescent="0.3">
      <c r="B19" s="41">
        <v>2</v>
      </c>
      <c r="C19" s="44" t="s">
        <v>27</v>
      </c>
      <c r="D19" s="41" t="s">
        <v>34</v>
      </c>
      <c r="E19" s="78" t="s">
        <v>49</v>
      </c>
      <c r="F19" s="79"/>
    </row>
    <row r="20" spans="2:6" x14ac:dyDescent="0.3">
      <c r="B20" s="41">
        <v>3</v>
      </c>
      <c r="C20" s="44" t="s">
        <v>53</v>
      </c>
      <c r="D20" s="41" t="s">
        <v>34</v>
      </c>
      <c r="E20" s="78" t="s">
        <v>50</v>
      </c>
      <c r="F20" s="79"/>
    </row>
    <row r="21" spans="2:6" x14ac:dyDescent="0.3">
      <c r="B21" s="41">
        <v>4</v>
      </c>
      <c r="C21" s="44" t="s">
        <v>54</v>
      </c>
      <c r="D21" s="41" t="s">
        <v>34</v>
      </c>
      <c r="E21" s="78" t="s">
        <v>51</v>
      </c>
      <c r="F21" s="79"/>
    </row>
    <row r="22" spans="2:6" x14ac:dyDescent="0.3">
      <c r="B22" s="41">
        <v>5</v>
      </c>
      <c r="C22" s="44" t="s">
        <v>55</v>
      </c>
      <c r="D22" s="41" t="s">
        <v>34</v>
      </c>
      <c r="E22" s="78" t="s">
        <v>52</v>
      </c>
      <c r="F22" s="79"/>
    </row>
    <row r="23" spans="2:6" x14ac:dyDescent="0.3">
      <c r="B23" s="41">
        <v>6</v>
      </c>
      <c r="C23" s="44" t="s">
        <v>58</v>
      </c>
      <c r="D23" s="41" t="s">
        <v>34</v>
      </c>
      <c r="E23" s="78" t="s">
        <v>56</v>
      </c>
      <c r="F23" s="79"/>
    </row>
    <row r="24" spans="2:6" x14ac:dyDescent="0.3">
      <c r="B24" s="41">
        <v>7</v>
      </c>
      <c r="C24" s="44" t="s">
        <v>59</v>
      </c>
      <c r="D24" s="41" t="s">
        <v>34</v>
      </c>
      <c r="E24" s="78" t="s">
        <v>57</v>
      </c>
      <c r="F24" s="79"/>
    </row>
    <row r="25" spans="2:6" x14ac:dyDescent="0.3">
      <c r="B25" s="41">
        <v>8</v>
      </c>
      <c r="C25" s="44" t="s">
        <v>61</v>
      </c>
      <c r="D25" s="41" t="s">
        <v>60</v>
      </c>
      <c r="E25" s="78"/>
      <c r="F25" s="79"/>
    </row>
    <row r="26" spans="2:6" x14ac:dyDescent="0.3">
      <c r="B26" s="41">
        <v>9</v>
      </c>
      <c r="C26" s="44" t="s">
        <v>62</v>
      </c>
      <c r="D26" s="41" t="s">
        <v>63</v>
      </c>
      <c r="E26" s="78" t="s">
        <v>35</v>
      </c>
      <c r="F26" s="79"/>
    </row>
    <row r="27" spans="2:6" x14ac:dyDescent="0.3">
      <c r="B27" s="41">
        <v>10</v>
      </c>
      <c r="C27" s="44" t="s">
        <v>47</v>
      </c>
      <c r="D27" s="41" t="s">
        <v>11</v>
      </c>
      <c r="E27" s="40"/>
      <c r="F27" s="42"/>
    </row>
    <row r="28" spans="2:6" ht="16.5" customHeight="1" x14ac:dyDescent="0.3">
      <c r="B28" s="41">
        <v>11</v>
      </c>
      <c r="C28" s="44" t="s">
        <v>64</v>
      </c>
      <c r="D28" s="41" t="s">
        <v>32</v>
      </c>
      <c r="E28" s="78" t="s">
        <v>35</v>
      </c>
      <c r="F28" s="79"/>
    </row>
    <row r="29" spans="2:6" x14ac:dyDescent="0.3">
      <c r="B29" s="41">
        <v>12</v>
      </c>
      <c r="C29" s="44" t="s">
        <v>65</v>
      </c>
      <c r="D29" s="41" t="s">
        <v>33</v>
      </c>
      <c r="E29" s="78" t="s">
        <v>35</v>
      </c>
      <c r="F29" s="79"/>
    </row>
    <row r="30" spans="2:6" x14ac:dyDescent="0.3">
      <c r="B30" s="41">
        <v>13</v>
      </c>
      <c r="C30" s="44" t="s">
        <v>66</v>
      </c>
      <c r="D30" s="41" t="s">
        <v>34</v>
      </c>
      <c r="E30" s="78" t="s">
        <v>67</v>
      </c>
      <c r="F30" s="79"/>
    </row>
    <row r="31" spans="2:6" x14ac:dyDescent="0.3">
      <c r="B31" s="41">
        <v>14</v>
      </c>
      <c r="C31" s="44" t="s">
        <v>73</v>
      </c>
      <c r="D31" s="41" t="s">
        <v>34</v>
      </c>
      <c r="E31" s="78" t="s">
        <v>68</v>
      </c>
      <c r="F31" s="79"/>
    </row>
    <row r="32" spans="2:6" x14ac:dyDescent="0.3">
      <c r="B32" s="41">
        <v>15</v>
      </c>
      <c r="C32" s="44" t="s">
        <v>74</v>
      </c>
      <c r="D32" s="41" t="s">
        <v>34</v>
      </c>
      <c r="E32" s="78" t="s">
        <v>69</v>
      </c>
      <c r="F32" s="79"/>
    </row>
    <row r="33" spans="2:6" x14ac:dyDescent="0.3">
      <c r="B33" s="41">
        <v>16</v>
      </c>
      <c r="C33" s="44" t="s">
        <v>75</v>
      </c>
      <c r="D33" s="41" t="s">
        <v>34</v>
      </c>
      <c r="E33" s="78" t="s">
        <v>70</v>
      </c>
      <c r="F33" s="79"/>
    </row>
    <row r="34" spans="2:6" x14ac:dyDescent="0.3">
      <c r="B34" s="41">
        <v>17</v>
      </c>
      <c r="C34" s="44" t="s">
        <v>76</v>
      </c>
      <c r="D34" s="41" t="s">
        <v>34</v>
      </c>
      <c r="E34" s="78" t="s">
        <v>71</v>
      </c>
      <c r="F34" s="79"/>
    </row>
    <row r="35" spans="2:6" x14ac:dyDescent="0.3">
      <c r="B35" s="41">
        <v>18</v>
      </c>
      <c r="C35" s="44" t="s">
        <v>77</v>
      </c>
      <c r="D35" s="41" t="s">
        <v>34</v>
      </c>
      <c r="E35" s="78" t="s">
        <v>72</v>
      </c>
      <c r="F35" s="79"/>
    </row>
    <row r="36" spans="2:6" x14ac:dyDescent="0.3">
      <c r="B36" s="87" t="s">
        <v>125</v>
      </c>
      <c r="C36" s="88"/>
      <c r="D36" s="89"/>
      <c r="E36" s="78"/>
      <c r="F36" s="79"/>
    </row>
    <row r="37" spans="2:6" x14ac:dyDescent="0.3">
      <c r="B37" s="40">
        <v>1</v>
      </c>
      <c r="C37" s="41" t="s">
        <v>48</v>
      </c>
      <c r="D37" s="42" t="s">
        <v>28</v>
      </c>
      <c r="E37" s="78"/>
      <c r="F37" s="79"/>
    </row>
    <row r="38" spans="2:6" ht="16.5" customHeight="1" x14ac:dyDescent="0.3">
      <c r="B38" s="40">
        <v>2</v>
      </c>
      <c r="C38" s="44" t="s">
        <v>27</v>
      </c>
      <c r="D38" s="41" t="s">
        <v>34</v>
      </c>
      <c r="E38" s="78" t="s">
        <v>78</v>
      </c>
      <c r="F38" s="79"/>
    </row>
    <row r="39" spans="2:6" ht="16.5" customHeight="1" x14ac:dyDescent="0.3">
      <c r="B39" s="40">
        <v>3</v>
      </c>
      <c r="C39" s="44" t="s">
        <v>80</v>
      </c>
      <c r="D39" s="41" t="s">
        <v>34</v>
      </c>
      <c r="E39" s="78" t="s">
        <v>79</v>
      </c>
      <c r="F39" s="79"/>
    </row>
    <row r="40" spans="2:6" x14ac:dyDescent="0.3">
      <c r="B40" s="40">
        <v>4</v>
      </c>
      <c r="C40" s="41" t="s">
        <v>81</v>
      </c>
      <c r="D40" s="42" t="s">
        <v>60</v>
      </c>
      <c r="E40" s="78"/>
      <c r="F40" s="79"/>
    </row>
    <row r="41" spans="2:6" x14ac:dyDescent="0.3">
      <c r="B41" s="40">
        <v>5</v>
      </c>
      <c r="C41" s="41" t="s">
        <v>82</v>
      </c>
      <c r="D41" s="42" t="s">
        <v>31</v>
      </c>
      <c r="E41" s="78" t="s">
        <v>36</v>
      </c>
      <c r="F41" s="79"/>
    </row>
    <row r="42" spans="2:6" ht="17.25" customHeight="1" x14ac:dyDescent="0.3">
      <c r="B42" s="40">
        <v>6</v>
      </c>
      <c r="C42" s="41" t="s">
        <v>83</v>
      </c>
      <c r="D42" s="42" t="s">
        <v>32</v>
      </c>
      <c r="E42" s="78" t="s">
        <v>36</v>
      </c>
      <c r="F42" s="79"/>
    </row>
    <row r="43" spans="2:6" ht="17.25" customHeight="1" x14ac:dyDescent="0.3">
      <c r="B43" s="40">
        <v>7</v>
      </c>
      <c r="C43" s="41" t="s">
        <v>84</v>
      </c>
      <c r="D43" s="42" t="s">
        <v>33</v>
      </c>
      <c r="E43" s="78" t="s">
        <v>36</v>
      </c>
      <c r="F43" s="79"/>
    </row>
    <row r="44" spans="2:6" ht="17.25" customHeight="1" x14ac:dyDescent="0.3">
      <c r="B44" s="40">
        <v>8</v>
      </c>
      <c r="C44" s="41" t="s">
        <v>85</v>
      </c>
      <c r="D44" s="42" t="s">
        <v>86</v>
      </c>
      <c r="E44" s="78"/>
      <c r="F44" s="79"/>
    </row>
    <row r="45" spans="2:6" ht="17.25" customHeight="1" x14ac:dyDescent="0.3">
      <c r="B45" s="40">
        <v>9</v>
      </c>
      <c r="C45" s="41" t="s">
        <v>87</v>
      </c>
      <c r="D45" s="42" t="s">
        <v>88</v>
      </c>
      <c r="E45" s="78"/>
      <c r="F45" s="79"/>
    </row>
    <row r="46" spans="2:6" ht="17.25" customHeight="1" x14ac:dyDescent="0.3">
      <c r="B46" s="40">
        <v>10</v>
      </c>
      <c r="C46" s="41" t="s">
        <v>89</v>
      </c>
      <c r="D46" s="42" t="s">
        <v>11</v>
      </c>
      <c r="E46" s="40"/>
      <c r="F46" s="42"/>
    </row>
    <row r="47" spans="2:6" x14ac:dyDescent="0.3">
      <c r="B47" s="40">
        <v>11</v>
      </c>
      <c r="C47" s="44" t="s">
        <v>90</v>
      </c>
      <c r="D47" s="41" t="s">
        <v>37</v>
      </c>
      <c r="E47" s="78" t="s">
        <v>25</v>
      </c>
      <c r="F47" s="79"/>
    </row>
    <row r="48" spans="2:6" x14ac:dyDescent="0.3">
      <c r="B48" s="40">
        <v>12</v>
      </c>
      <c r="C48" s="44" t="s">
        <v>91</v>
      </c>
      <c r="D48" s="41" t="s">
        <v>38</v>
      </c>
      <c r="E48" s="78" t="s">
        <v>25</v>
      </c>
      <c r="F48" s="79"/>
    </row>
    <row r="49" spans="2:4" ht="17.25" x14ac:dyDescent="0.3">
      <c r="B49" s="90" t="s">
        <v>26</v>
      </c>
      <c r="C49" s="90"/>
      <c r="D49" s="90"/>
    </row>
  </sheetData>
  <mergeCells count="47">
    <mergeCell ref="E47:F47"/>
    <mergeCell ref="E48:F48"/>
    <mergeCell ref="E25:F25"/>
    <mergeCell ref="E26:F26"/>
    <mergeCell ref="E28:F28"/>
    <mergeCell ref="E29:F29"/>
    <mergeCell ref="E30:F30"/>
    <mergeCell ref="E31:F31"/>
    <mergeCell ref="E32:F32"/>
    <mergeCell ref="E33:F33"/>
    <mergeCell ref="E34:F34"/>
    <mergeCell ref="E43:F43"/>
    <mergeCell ref="E42:F42"/>
    <mergeCell ref="E40:F40"/>
    <mergeCell ref="E39:F39"/>
    <mergeCell ref="E38:F38"/>
    <mergeCell ref="B49:D49"/>
    <mergeCell ref="E17:F17"/>
    <mergeCell ref="E16:F16"/>
    <mergeCell ref="E15:F15"/>
    <mergeCell ref="B17:D17"/>
    <mergeCell ref="E20:F20"/>
    <mergeCell ref="E19:F19"/>
    <mergeCell ref="E22:F22"/>
    <mergeCell ref="E21:F21"/>
    <mergeCell ref="E36:F36"/>
    <mergeCell ref="E45:F45"/>
    <mergeCell ref="B36:D36"/>
    <mergeCell ref="E35:F35"/>
    <mergeCell ref="E44:F44"/>
    <mergeCell ref="E23:F23"/>
    <mergeCell ref="E24:F24"/>
    <mergeCell ref="E41:F41"/>
    <mergeCell ref="B2:F2"/>
    <mergeCell ref="E4:F4"/>
    <mergeCell ref="E6:F6"/>
    <mergeCell ref="E7:F7"/>
    <mergeCell ref="E8:F8"/>
    <mergeCell ref="B5:D5"/>
    <mergeCell ref="E9:F9"/>
    <mergeCell ref="E14:F14"/>
    <mergeCell ref="E18:F18"/>
    <mergeCell ref="E37:F37"/>
    <mergeCell ref="E10:F10"/>
    <mergeCell ref="E13:F13"/>
    <mergeCell ref="E12:F12"/>
    <mergeCell ref="E11:F11"/>
  </mergeCells>
  <phoneticPr fontId="1" type="noConversion"/>
  <pageMargins left="0.39370078740157483" right="0.39370078740157483" top="0.39370078740157483" bottom="0.3937007874015748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69"/>
  <sheetViews>
    <sheetView topLeftCell="B7" zoomScale="70" zoomScaleNormal="70" workbookViewId="0">
      <selection activeCell="M16" sqref="M16"/>
    </sheetView>
  </sheetViews>
  <sheetFormatPr defaultRowHeight="16.5" x14ac:dyDescent="0.3"/>
  <cols>
    <col min="1" max="1" width="10.125" customWidth="1"/>
    <col min="3" max="3" width="15.5" customWidth="1"/>
    <col min="6" max="6" width="9" customWidth="1"/>
    <col min="7" max="7" width="16.125" customWidth="1"/>
    <col min="8" max="12" width="9" customWidth="1"/>
    <col min="21" max="26" width="0" hidden="1" customWidth="1"/>
    <col min="33" max="33" width="8.75" style="6"/>
  </cols>
  <sheetData>
    <row r="1" spans="1:33" ht="58.5" customHeight="1" x14ac:dyDescent="0.3">
      <c r="A1" s="76" t="s">
        <v>127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</row>
    <row r="2" spans="1:33" ht="19.149999999999999" customHeigh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3" ht="19.5" x14ac:dyDescent="0.3">
      <c r="M3" s="18"/>
      <c r="N3" s="19"/>
      <c r="O3" s="60" t="s">
        <v>16</v>
      </c>
      <c r="P3" s="60"/>
      <c r="Q3" s="60"/>
      <c r="R3" s="19"/>
      <c r="S3" s="20"/>
      <c r="AA3" s="18"/>
      <c r="AB3" s="19"/>
      <c r="AC3" s="60" t="s">
        <v>19</v>
      </c>
      <c r="AD3" s="60"/>
      <c r="AE3" s="60"/>
      <c r="AF3" s="19"/>
      <c r="AG3" s="27"/>
    </row>
    <row r="4" spans="1:33" ht="20.25" x14ac:dyDescent="0.3">
      <c r="A4" s="1" t="s">
        <v>0</v>
      </c>
      <c r="B4" s="1" t="s">
        <v>1</v>
      </c>
      <c r="C4" s="1" t="s">
        <v>3</v>
      </c>
      <c r="D4" s="1" t="s">
        <v>2</v>
      </c>
      <c r="M4" s="21">
        <v>1</v>
      </c>
      <c r="N4" s="8" t="str">
        <f>C5</f>
        <v>고양시</v>
      </c>
      <c r="O4" s="59" t="s">
        <v>15</v>
      </c>
      <c r="P4" s="61"/>
      <c r="Q4" s="62"/>
      <c r="R4" s="8" t="str">
        <f>C9</f>
        <v>안양시</v>
      </c>
      <c r="S4" s="22">
        <v>3</v>
      </c>
      <c r="AA4" s="21">
        <v>13</v>
      </c>
      <c r="AB4" s="8" t="str">
        <f>C29</f>
        <v>시흥시</v>
      </c>
      <c r="AC4" s="59" t="s">
        <v>15</v>
      </c>
      <c r="AD4" s="61"/>
      <c r="AE4" s="62"/>
      <c r="AF4" s="8" t="str">
        <f>C33</f>
        <v>안성시</v>
      </c>
      <c r="AG4" s="22">
        <v>15</v>
      </c>
    </row>
    <row r="5" spans="1:33" ht="19.5" customHeight="1" x14ac:dyDescent="0.3">
      <c r="A5" s="74" t="s">
        <v>4</v>
      </c>
      <c r="B5" s="49">
        <v>1</v>
      </c>
      <c r="C5" s="49" t="str">
        <f>VLOOKUP(B5,$F$10:$G$60,2,FALSE)</f>
        <v>고양시</v>
      </c>
      <c r="D5" s="49"/>
      <c r="M5" s="23"/>
      <c r="N5" s="63" t="s">
        <v>12</v>
      </c>
      <c r="O5" s="65"/>
      <c r="P5" s="66"/>
      <c r="Q5" s="67"/>
      <c r="R5" s="57" t="s">
        <v>13</v>
      </c>
      <c r="S5" s="29"/>
      <c r="AA5" s="23"/>
      <c r="AB5" s="63" t="s">
        <v>12</v>
      </c>
      <c r="AC5" s="65"/>
      <c r="AD5" s="66"/>
      <c r="AE5" s="67"/>
      <c r="AF5" s="57" t="s">
        <v>13</v>
      </c>
      <c r="AG5" s="22"/>
    </row>
    <row r="6" spans="1:33" ht="19.5" customHeight="1" x14ac:dyDescent="0.3">
      <c r="A6" s="75"/>
      <c r="B6" s="49"/>
      <c r="C6" s="49"/>
      <c r="D6" s="49"/>
      <c r="M6" s="23"/>
      <c r="N6" s="64"/>
      <c r="O6" s="68"/>
      <c r="P6" s="69"/>
      <c r="Q6" s="70"/>
      <c r="R6" s="58"/>
      <c r="S6" s="29"/>
      <c r="AA6" s="23"/>
      <c r="AB6" s="64"/>
      <c r="AC6" s="68"/>
      <c r="AD6" s="69"/>
      <c r="AE6" s="70"/>
      <c r="AF6" s="58"/>
      <c r="AG6" s="22"/>
    </row>
    <row r="7" spans="1:33" ht="19.5" customHeight="1" x14ac:dyDescent="0.3">
      <c r="A7" s="75"/>
      <c r="B7" s="50">
        <v>2</v>
      </c>
      <c r="C7" s="49" t="str">
        <f>VLOOKUP(B7,$F$10:$G$60,2,FALSE)</f>
        <v>부천시</v>
      </c>
      <c r="D7" s="49"/>
      <c r="M7" s="23"/>
      <c r="N7" s="64"/>
      <c r="O7" s="68"/>
      <c r="P7" s="69"/>
      <c r="Q7" s="70"/>
      <c r="R7" s="58"/>
      <c r="S7" s="29"/>
      <c r="AA7" s="23"/>
      <c r="AB7" s="64"/>
      <c r="AC7" s="68"/>
      <c r="AD7" s="69"/>
      <c r="AE7" s="70"/>
      <c r="AF7" s="58"/>
      <c r="AG7" s="22"/>
    </row>
    <row r="8" spans="1:33" ht="19.5" customHeight="1" x14ac:dyDescent="0.3">
      <c r="A8" s="75"/>
      <c r="B8" s="51"/>
      <c r="C8" s="49"/>
      <c r="D8" s="49"/>
      <c r="M8" s="23"/>
      <c r="N8" s="64"/>
      <c r="O8" s="68"/>
      <c r="P8" s="69"/>
      <c r="Q8" s="70"/>
      <c r="R8" s="58"/>
      <c r="S8" s="29"/>
      <c r="AA8" s="23"/>
      <c r="AB8" s="64"/>
      <c r="AC8" s="68"/>
      <c r="AD8" s="69"/>
      <c r="AE8" s="70"/>
      <c r="AF8" s="58"/>
      <c r="AG8" s="22"/>
    </row>
    <row r="9" spans="1:33" ht="19.5" customHeight="1" x14ac:dyDescent="0.3">
      <c r="A9" s="75"/>
      <c r="B9" s="49">
        <v>3</v>
      </c>
      <c r="C9" s="49" t="str">
        <f>VLOOKUP(B9,$F$10:$G$60,2,FALSE)</f>
        <v>안양시</v>
      </c>
      <c r="D9" s="49"/>
      <c r="M9" s="23"/>
      <c r="N9" s="64"/>
      <c r="O9" s="68"/>
      <c r="P9" s="69"/>
      <c r="Q9" s="70"/>
      <c r="R9" s="58"/>
      <c r="S9" s="29"/>
      <c r="AA9" s="23"/>
      <c r="AB9" s="64"/>
      <c r="AC9" s="68"/>
      <c r="AD9" s="69"/>
      <c r="AE9" s="70"/>
      <c r="AF9" s="58"/>
      <c r="AG9" s="22"/>
    </row>
    <row r="10" spans="1:33" ht="19.5" customHeight="1" x14ac:dyDescent="0.3">
      <c r="A10" s="75"/>
      <c r="B10" s="49"/>
      <c r="C10" s="49"/>
      <c r="D10" s="49"/>
      <c r="F10" s="2" t="s">
        <v>1</v>
      </c>
      <c r="G10" s="2" t="s">
        <v>3</v>
      </c>
      <c r="H10" s="10" t="s">
        <v>39</v>
      </c>
      <c r="M10" s="23"/>
      <c r="N10" s="64"/>
      <c r="O10" s="68"/>
      <c r="P10" s="69"/>
      <c r="Q10" s="70"/>
      <c r="R10" s="58"/>
      <c r="S10" s="29"/>
      <c r="AA10" s="23"/>
      <c r="AB10" s="64"/>
      <c r="AC10" s="68"/>
      <c r="AD10" s="69"/>
      <c r="AE10" s="70"/>
      <c r="AF10" s="58"/>
      <c r="AG10" s="22"/>
    </row>
    <row r="11" spans="1:33" ht="19.5" customHeight="1" x14ac:dyDescent="0.3">
      <c r="A11" s="75"/>
      <c r="B11" s="49">
        <v>4</v>
      </c>
      <c r="C11" s="49" t="str">
        <f>VLOOKUP(B11,$F$10:$G$60,2,FALSE)</f>
        <v>의왕시</v>
      </c>
      <c r="D11" s="49"/>
      <c r="F11" s="3">
        <v>16</v>
      </c>
      <c r="G11" s="47" t="s">
        <v>94</v>
      </c>
      <c r="H11" s="3">
        <v>1</v>
      </c>
      <c r="I11" s="11"/>
      <c r="M11" s="23"/>
      <c r="N11" s="64"/>
      <c r="O11" s="68"/>
      <c r="P11" s="69"/>
      <c r="Q11" s="70"/>
      <c r="R11" s="58"/>
      <c r="S11" s="29"/>
      <c r="AA11" s="23"/>
      <c r="AB11" s="64"/>
      <c r="AC11" s="68"/>
      <c r="AD11" s="69"/>
      <c r="AE11" s="70"/>
      <c r="AF11" s="58"/>
      <c r="AG11" s="22"/>
    </row>
    <row r="12" spans="1:33" ht="19.5" customHeight="1" x14ac:dyDescent="0.3">
      <c r="A12" s="75"/>
      <c r="B12" s="49"/>
      <c r="C12" s="49"/>
      <c r="D12" s="49"/>
      <c r="F12" s="3">
        <v>1</v>
      </c>
      <c r="G12" s="46" t="s">
        <v>95</v>
      </c>
      <c r="H12" s="3">
        <v>2</v>
      </c>
      <c r="I12" s="11"/>
      <c r="M12" s="23"/>
      <c r="N12" s="62"/>
      <c r="O12" s="71"/>
      <c r="P12" s="72"/>
      <c r="Q12" s="73"/>
      <c r="R12" s="59"/>
      <c r="S12" s="29"/>
      <c r="AA12" s="30"/>
      <c r="AB12" s="93"/>
      <c r="AC12" s="94"/>
      <c r="AD12" s="95"/>
      <c r="AE12" s="96"/>
      <c r="AF12" s="98"/>
      <c r="AG12" s="26"/>
    </row>
    <row r="13" spans="1:33" ht="19.5" customHeight="1" x14ac:dyDescent="0.3">
      <c r="A13" s="74" t="s">
        <v>5</v>
      </c>
      <c r="B13" s="49">
        <v>5</v>
      </c>
      <c r="C13" s="49" t="str">
        <f>VLOOKUP(B13,$F$10:$G$60,2,FALSE)</f>
        <v>과천시</v>
      </c>
      <c r="D13" s="49"/>
      <c r="F13" s="3">
        <v>5</v>
      </c>
      <c r="G13" s="46" t="s">
        <v>96</v>
      </c>
      <c r="H13" s="3">
        <v>3</v>
      </c>
      <c r="I13" s="11"/>
      <c r="M13" s="24">
        <v>2</v>
      </c>
      <c r="N13" s="25" t="str">
        <f>C7</f>
        <v>부천시</v>
      </c>
      <c r="O13" s="53" t="s">
        <v>14</v>
      </c>
      <c r="P13" s="54"/>
      <c r="Q13" s="55"/>
      <c r="R13" s="25" t="str">
        <f>C11</f>
        <v>의왕시</v>
      </c>
      <c r="S13" s="26">
        <v>4</v>
      </c>
      <c r="AA13" s="6">
        <v>14</v>
      </c>
      <c r="AB13" s="32" t="str">
        <f>C31</f>
        <v>파주시</v>
      </c>
      <c r="AC13" s="58" t="s">
        <v>14</v>
      </c>
      <c r="AD13" s="91"/>
      <c r="AE13" s="64"/>
      <c r="AF13" s="32" t="str">
        <f>C35</f>
        <v>가평군</v>
      </c>
      <c r="AG13" s="6">
        <v>16</v>
      </c>
    </row>
    <row r="14" spans="1:33" ht="19.5" customHeight="1" x14ac:dyDescent="0.3">
      <c r="A14" s="75"/>
      <c r="B14" s="49"/>
      <c r="C14" s="49"/>
      <c r="D14" s="49"/>
      <c r="F14" s="3">
        <v>9</v>
      </c>
      <c r="G14" s="46" t="s">
        <v>97</v>
      </c>
      <c r="H14" s="3">
        <v>4</v>
      </c>
      <c r="I14" s="11"/>
    </row>
    <row r="15" spans="1:33" ht="19.5" customHeight="1" x14ac:dyDescent="0.3">
      <c r="A15" s="75"/>
      <c r="B15" s="50">
        <v>6</v>
      </c>
      <c r="C15" s="49" t="str">
        <f>VLOOKUP(B15,$F$10:$G$60,2,FALSE)</f>
        <v>김포시</v>
      </c>
      <c r="D15" s="49"/>
      <c r="F15" s="3">
        <v>22</v>
      </c>
      <c r="G15" s="46" t="s">
        <v>98</v>
      </c>
      <c r="H15" s="3">
        <v>5</v>
      </c>
      <c r="I15" s="11"/>
      <c r="M15" s="18"/>
      <c r="N15" s="19"/>
      <c r="O15" s="60" t="s">
        <v>17</v>
      </c>
      <c r="P15" s="60"/>
      <c r="Q15" s="60"/>
      <c r="R15" s="19"/>
      <c r="S15" s="20"/>
      <c r="AA15" s="18"/>
      <c r="AB15" s="19"/>
      <c r="AC15" s="60" t="s">
        <v>20</v>
      </c>
      <c r="AD15" s="60"/>
      <c r="AE15" s="60"/>
      <c r="AF15" s="19"/>
      <c r="AG15" s="27"/>
    </row>
    <row r="16" spans="1:33" ht="19.5" customHeight="1" x14ac:dyDescent="0.3">
      <c r="A16" s="75"/>
      <c r="B16" s="51"/>
      <c r="C16" s="49"/>
      <c r="D16" s="49"/>
      <c r="F16" s="3">
        <v>19</v>
      </c>
      <c r="G16" s="46" t="s">
        <v>99</v>
      </c>
      <c r="H16" s="3">
        <v>6</v>
      </c>
      <c r="I16" s="11"/>
      <c r="M16" s="21">
        <v>5</v>
      </c>
      <c r="N16" s="8" t="str">
        <f>C13</f>
        <v>과천시</v>
      </c>
      <c r="O16" s="59" t="s">
        <v>15</v>
      </c>
      <c r="P16" s="61"/>
      <c r="Q16" s="62"/>
      <c r="R16" s="8" t="str">
        <f>C17</f>
        <v>양평군</v>
      </c>
      <c r="S16" s="22">
        <v>7</v>
      </c>
      <c r="AA16" s="21"/>
      <c r="AB16" s="6"/>
      <c r="AC16" s="6"/>
      <c r="AD16" s="6">
        <v>17</v>
      </c>
      <c r="AE16" s="6"/>
      <c r="AF16" s="6"/>
      <c r="AG16" s="22"/>
    </row>
    <row r="17" spans="1:33" ht="19.5" customHeight="1" x14ac:dyDescent="0.3">
      <c r="A17" s="75"/>
      <c r="B17" s="49">
        <v>7</v>
      </c>
      <c r="C17" s="49" t="str">
        <f>VLOOKUP(B17,$F$10:$G$60,2,FALSE)</f>
        <v>양평군</v>
      </c>
      <c r="D17" s="49"/>
      <c r="F17" s="3">
        <v>6</v>
      </c>
      <c r="G17" s="46" t="s">
        <v>100</v>
      </c>
      <c r="H17" s="3">
        <v>7</v>
      </c>
      <c r="I17" s="11"/>
      <c r="M17" s="23"/>
      <c r="N17" s="63" t="s">
        <v>12</v>
      </c>
      <c r="O17" s="65"/>
      <c r="P17" s="66"/>
      <c r="Q17" s="67"/>
      <c r="R17" s="57" t="s">
        <v>13</v>
      </c>
      <c r="S17" s="29"/>
      <c r="AA17" s="21"/>
      <c r="AB17" s="6"/>
      <c r="AC17" s="6"/>
      <c r="AD17" s="6" t="str">
        <f>C37</f>
        <v>안산시</v>
      </c>
      <c r="AE17" s="6"/>
      <c r="AF17" s="6"/>
      <c r="AG17" s="22"/>
    </row>
    <row r="18" spans="1:33" ht="19.5" customHeight="1" x14ac:dyDescent="0.3">
      <c r="A18" s="75"/>
      <c r="B18" s="49"/>
      <c r="C18" s="49"/>
      <c r="D18" s="49"/>
      <c r="F18" s="3">
        <v>8</v>
      </c>
      <c r="G18" s="46" t="s">
        <v>101</v>
      </c>
      <c r="H18" s="3">
        <v>8</v>
      </c>
      <c r="I18" s="11"/>
      <c r="M18" s="23"/>
      <c r="N18" s="64"/>
      <c r="O18" s="68"/>
      <c r="P18" s="69"/>
      <c r="Q18" s="70"/>
      <c r="R18" s="58"/>
      <c r="S18" s="29"/>
      <c r="AA18" s="21"/>
      <c r="AB18" s="6"/>
      <c r="AC18" s="91"/>
      <c r="AD18" s="91"/>
      <c r="AE18" s="91"/>
      <c r="AF18" s="6"/>
      <c r="AG18" s="22"/>
    </row>
    <row r="19" spans="1:33" ht="19.5" customHeight="1" x14ac:dyDescent="0.3">
      <c r="A19" s="75"/>
      <c r="B19" s="49">
        <v>8</v>
      </c>
      <c r="C19" s="49" t="str">
        <f>VLOOKUP(B19,$F$10:$G$60,2,FALSE)</f>
        <v>남양주시</v>
      </c>
      <c r="D19" s="49"/>
      <c r="F19" s="3">
        <v>2</v>
      </c>
      <c r="G19" s="46" t="s">
        <v>102</v>
      </c>
      <c r="H19" s="3">
        <v>9</v>
      </c>
      <c r="I19" s="11"/>
      <c r="M19" s="23"/>
      <c r="N19" s="64"/>
      <c r="O19" s="68"/>
      <c r="P19" s="69"/>
      <c r="Q19" s="70"/>
      <c r="R19" s="58"/>
      <c r="S19" s="29"/>
      <c r="AA19" s="21"/>
      <c r="AB19" s="6"/>
      <c r="AC19" s="91"/>
      <c r="AD19" s="91"/>
      <c r="AE19" s="91"/>
      <c r="AF19" s="6"/>
      <c r="AG19" s="22"/>
    </row>
    <row r="20" spans="1:33" ht="19.5" customHeight="1" x14ac:dyDescent="0.3">
      <c r="A20" s="75"/>
      <c r="B20" s="49"/>
      <c r="C20" s="49"/>
      <c r="D20" s="49"/>
      <c r="F20" s="3">
        <v>11</v>
      </c>
      <c r="G20" s="46" t="s">
        <v>103</v>
      </c>
      <c r="H20" s="3">
        <v>10</v>
      </c>
      <c r="I20" s="11"/>
      <c r="M20" s="23"/>
      <c r="N20" s="64"/>
      <c r="O20" s="68"/>
      <c r="P20" s="69"/>
      <c r="Q20" s="70"/>
      <c r="R20" s="58"/>
      <c r="S20" s="29"/>
      <c r="AA20" s="21"/>
      <c r="AB20" s="6"/>
      <c r="AC20" s="91"/>
      <c r="AD20" s="91"/>
      <c r="AE20" s="91"/>
      <c r="AF20" s="6"/>
      <c r="AG20" s="22"/>
    </row>
    <row r="21" spans="1:33" ht="19.5" customHeight="1" x14ac:dyDescent="0.3">
      <c r="A21" s="74" t="s">
        <v>6</v>
      </c>
      <c r="B21" s="49">
        <v>9</v>
      </c>
      <c r="C21" s="49" t="str">
        <f>VLOOKUP(B21,$F$10:$G$60,2,FALSE)</f>
        <v>광명시</v>
      </c>
      <c r="D21" s="49"/>
      <c r="F21" s="3">
        <v>24</v>
      </c>
      <c r="G21" s="46" t="s">
        <v>104</v>
      </c>
      <c r="H21" s="3">
        <v>11</v>
      </c>
      <c r="I21" s="11"/>
      <c r="M21" s="23"/>
      <c r="N21" s="64"/>
      <c r="O21" s="68"/>
      <c r="P21" s="69"/>
      <c r="Q21" s="70"/>
      <c r="R21" s="58"/>
      <c r="S21" s="29"/>
      <c r="AA21" s="21"/>
      <c r="AB21" s="6"/>
      <c r="AC21" s="91"/>
      <c r="AD21" s="91"/>
      <c r="AE21" s="91"/>
      <c r="AF21" s="6"/>
      <c r="AG21" s="22"/>
    </row>
    <row r="22" spans="1:33" ht="19.5" customHeight="1" x14ac:dyDescent="0.3">
      <c r="A22" s="75"/>
      <c r="B22" s="49"/>
      <c r="C22" s="49"/>
      <c r="D22" s="49"/>
      <c r="F22" s="3">
        <v>13</v>
      </c>
      <c r="G22" s="46" t="s">
        <v>105</v>
      </c>
      <c r="H22" s="3">
        <v>12</v>
      </c>
      <c r="I22" s="11"/>
      <c r="M22" s="23"/>
      <c r="N22" s="64"/>
      <c r="O22" s="68"/>
      <c r="P22" s="69"/>
      <c r="Q22" s="70"/>
      <c r="R22" s="58"/>
      <c r="S22" s="29"/>
      <c r="AA22" s="21"/>
      <c r="AB22" s="6"/>
      <c r="AC22" s="91"/>
      <c r="AD22" s="91"/>
      <c r="AE22" s="91"/>
      <c r="AF22" s="6"/>
      <c r="AG22" s="22"/>
    </row>
    <row r="23" spans="1:33" ht="19.5" customHeight="1" x14ac:dyDescent="0.3">
      <c r="A23" s="75"/>
      <c r="B23" s="50">
        <v>10</v>
      </c>
      <c r="C23" s="49" t="str">
        <f>VLOOKUP(B23,$F$10:$G$60,2,FALSE)</f>
        <v>포천시</v>
      </c>
      <c r="D23" s="49"/>
      <c r="F23" s="3">
        <v>17</v>
      </c>
      <c r="G23" s="46" t="s">
        <v>106</v>
      </c>
      <c r="H23" s="3">
        <v>13</v>
      </c>
      <c r="I23" s="11"/>
      <c r="M23" s="23"/>
      <c r="N23" s="64"/>
      <c r="O23" s="68"/>
      <c r="P23" s="69"/>
      <c r="Q23" s="70"/>
      <c r="R23" s="58"/>
      <c r="S23" s="29"/>
      <c r="AA23" s="21"/>
      <c r="AB23" s="6"/>
      <c r="AC23" s="91"/>
      <c r="AD23" s="91"/>
      <c r="AE23" s="91"/>
      <c r="AF23" s="6"/>
      <c r="AG23" s="22"/>
    </row>
    <row r="24" spans="1:33" ht="19.5" customHeight="1" x14ac:dyDescent="0.3">
      <c r="A24" s="75"/>
      <c r="B24" s="51"/>
      <c r="C24" s="49"/>
      <c r="D24" s="49"/>
      <c r="F24" s="3">
        <v>15</v>
      </c>
      <c r="G24" s="46" t="s">
        <v>107</v>
      </c>
      <c r="H24" s="3">
        <v>14</v>
      </c>
      <c r="I24" s="11"/>
      <c r="M24" s="23"/>
      <c r="N24" s="62"/>
      <c r="O24" s="71"/>
      <c r="P24" s="72"/>
      <c r="Q24" s="73"/>
      <c r="R24" s="59"/>
      <c r="S24" s="29"/>
      <c r="AA24" s="21"/>
      <c r="AB24" s="6"/>
      <c r="AC24" s="91"/>
      <c r="AD24" s="91"/>
      <c r="AE24" s="91"/>
      <c r="AF24" s="6"/>
      <c r="AG24" s="22"/>
    </row>
    <row r="25" spans="1:33" ht="19.5" customHeight="1" x14ac:dyDescent="0.3">
      <c r="A25" s="75"/>
      <c r="B25" s="49">
        <v>11</v>
      </c>
      <c r="C25" s="49" t="str">
        <f>VLOOKUP(B25,$F$10:$G$60,2,FALSE)</f>
        <v>성남시</v>
      </c>
      <c r="D25" s="49"/>
      <c r="F25" s="3">
        <v>3</v>
      </c>
      <c r="G25" s="46" t="s">
        <v>108</v>
      </c>
      <c r="H25" s="3">
        <v>15</v>
      </c>
      <c r="I25" s="11"/>
      <c r="M25" s="24">
        <v>6</v>
      </c>
      <c r="N25" s="25" t="str">
        <f>C15</f>
        <v>김포시</v>
      </c>
      <c r="O25" s="53" t="s">
        <v>14</v>
      </c>
      <c r="P25" s="54"/>
      <c r="Q25" s="55"/>
      <c r="R25" s="25" t="str">
        <f>C19</f>
        <v>남양주시</v>
      </c>
      <c r="S25" s="26">
        <v>8</v>
      </c>
      <c r="AA25" s="24">
        <v>18</v>
      </c>
      <c r="AB25" s="28" t="str">
        <f>C39</f>
        <v>의정부시</v>
      </c>
      <c r="AC25" s="92"/>
      <c r="AD25" s="92"/>
      <c r="AE25" s="92"/>
      <c r="AF25" s="28" t="str">
        <f>C41</f>
        <v>군포시</v>
      </c>
      <c r="AG25" s="26">
        <v>19</v>
      </c>
    </row>
    <row r="26" spans="1:33" ht="19.5" customHeight="1" x14ac:dyDescent="0.3">
      <c r="A26" s="75"/>
      <c r="B26" s="49"/>
      <c r="C26" s="49"/>
      <c r="D26" s="49"/>
      <c r="F26" s="3">
        <v>7</v>
      </c>
      <c r="G26" s="46" t="s">
        <v>109</v>
      </c>
      <c r="H26" s="3">
        <v>16</v>
      </c>
      <c r="I26" s="11"/>
    </row>
    <row r="27" spans="1:33" ht="19.5" customHeight="1" x14ac:dyDescent="0.3">
      <c r="A27" s="75"/>
      <c r="B27" s="49">
        <v>12</v>
      </c>
      <c r="C27" s="49" t="str">
        <f>VLOOKUP(B27,$F$10:$G$60,2,FALSE)</f>
        <v>연천군</v>
      </c>
      <c r="D27" s="49"/>
      <c r="F27" s="3">
        <v>21</v>
      </c>
      <c r="G27" s="46" t="s">
        <v>110</v>
      </c>
      <c r="H27" s="3">
        <v>17</v>
      </c>
      <c r="I27" s="11"/>
      <c r="M27" s="18"/>
      <c r="N27" s="19"/>
      <c r="O27" s="60" t="s">
        <v>18</v>
      </c>
      <c r="P27" s="60"/>
      <c r="Q27" s="60"/>
      <c r="R27" s="19"/>
      <c r="S27" s="20"/>
      <c r="W27" s="97"/>
      <c r="X27" s="97"/>
      <c r="Y27" s="97"/>
    </row>
    <row r="28" spans="1:33" ht="19.5" customHeight="1" x14ac:dyDescent="0.3">
      <c r="A28" s="75"/>
      <c r="B28" s="49"/>
      <c r="C28" s="49"/>
      <c r="D28" s="49"/>
      <c r="F28" s="3">
        <v>12</v>
      </c>
      <c r="G28" s="46" t="s">
        <v>111</v>
      </c>
      <c r="H28" s="3">
        <v>18</v>
      </c>
      <c r="I28" s="11"/>
      <c r="M28" s="21">
        <v>9</v>
      </c>
      <c r="N28" s="8" t="str">
        <f>C21</f>
        <v>광명시</v>
      </c>
      <c r="O28" s="59" t="s">
        <v>15</v>
      </c>
      <c r="P28" s="61"/>
      <c r="Q28" s="62"/>
      <c r="R28" s="8" t="str">
        <f>C25</f>
        <v>성남시</v>
      </c>
      <c r="S28" s="22">
        <v>11</v>
      </c>
      <c r="W28" s="6"/>
      <c r="X28" s="4"/>
      <c r="AA28" s="18"/>
      <c r="AB28" s="19"/>
      <c r="AC28" s="60" t="s">
        <v>21</v>
      </c>
      <c r="AD28" s="60"/>
      <c r="AE28" s="60"/>
      <c r="AF28" s="19"/>
      <c r="AG28" s="27"/>
    </row>
    <row r="29" spans="1:33" ht="19.5" customHeight="1" x14ac:dyDescent="0.3">
      <c r="A29" s="74" t="s">
        <v>7</v>
      </c>
      <c r="B29" s="49">
        <v>13</v>
      </c>
      <c r="C29" s="49" t="str">
        <f>VLOOKUP(B29,$F$10:$G$60,2,FALSE)</f>
        <v>시흥시</v>
      </c>
      <c r="D29" s="49"/>
      <c r="F29" s="3">
        <v>20</v>
      </c>
      <c r="G29" s="46" t="s">
        <v>112</v>
      </c>
      <c r="H29" s="3">
        <v>19</v>
      </c>
      <c r="I29" s="11"/>
      <c r="M29" s="23"/>
      <c r="N29" s="63" t="s">
        <v>12</v>
      </c>
      <c r="O29" s="65"/>
      <c r="P29" s="66"/>
      <c r="Q29" s="67"/>
      <c r="R29" s="57" t="s">
        <v>13</v>
      </c>
      <c r="S29" s="29"/>
      <c r="W29" s="91"/>
      <c r="X29" s="91"/>
      <c r="Y29" s="91"/>
      <c r="AA29" s="21"/>
      <c r="AB29" s="6"/>
      <c r="AC29" s="6"/>
      <c r="AD29" s="6">
        <v>20</v>
      </c>
      <c r="AE29" s="6"/>
      <c r="AF29" s="6"/>
      <c r="AG29" s="22"/>
    </row>
    <row r="30" spans="1:33" ht="19.5" customHeight="1" x14ac:dyDescent="0.3">
      <c r="A30" s="75"/>
      <c r="B30" s="49"/>
      <c r="C30" s="49"/>
      <c r="D30" s="49"/>
      <c r="F30" s="3">
        <v>4</v>
      </c>
      <c r="G30" s="46" t="s">
        <v>113</v>
      </c>
      <c r="H30" s="3">
        <v>20</v>
      </c>
      <c r="M30" s="23"/>
      <c r="N30" s="64"/>
      <c r="O30" s="68"/>
      <c r="P30" s="69"/>
      <c r="Q30" s="70"/>
      <c r="R30" s="58"/>
      <c r="S30" s="29"/>
      <c r="W30" s="91"/>
      <c r="X30" s="91"/>
      <c r="Y30" s="91"/>
      <c r="AA30" s="21"/>
      <c r="AB30" s="6"/>
      <c r="AC30" s="6"/>
      <c r="AD30" s="6" t="str">
        <f>C43</f>
        <v>용인시</v>
      </c>
      <c r="AE30" s="6"/>
      <c r="AF30" s="6"/>
      <c r="AG30" s="22"/>
    </row>
    <row r="31" spans="1:33" ht="19.5" customHeight="1" x14ac:dyDescent="0.3">
      <c r="A31" s="75"/>
      <c r="B31" s="50">
        <v>14</v>
      </c>
      <c r="C31" s="49" t="str">
        <f>VLOOKUP(B31,$F$10:$G$60,2,FALSE)</f>
        <v>파주시</v>
      </c>
      <c r="D31" s="49"/>
      <c r="F31" s="3">
        <v>18</v>
      </c>
      <c r="G31" s="46" t="s">
        <v>114</v>
      </c>
      <c r="H31" s="3">
        <v>21</v>
      </c>
      <c r="M31" s="23"/>
      <c r="N31" s="64"/>
      <c r="O31" s="68"/>
      <c r="P31" s="69"/>
      <c r="Q31" s="70"/>
      <c r="R31" s="58"/>
      <c r="S31" s="29"/>
      <c r="W31" s="91"/>
      <c r="X31" s="91"/>
      <c r="Y31" s="91"/>
      <c r="AA31" s="21"/>
      <c r="AB31" s="6"/>
      <c r="AC31" s="91"/>
      <c r="AD31" s="91"/>
      <c r="AE31" s="91"/>
      <c r="AF31" s="6"/>
      <c r="AG31" s="22"/>
    </row>
    <row r="32" spans="1:33" ht="19.5" customHeight="1" x14ac:dyDescent="0.3">
      <c r="A32" s="75"/>
      <c r="B32" s="51"/>
      <c r="C32" s="49"/>
      <c r="D32" s="49"/>
      <c r="F32" s="3">
        <v>25</v>
      </c>
      <c r="G32" s="46" t="s">
        <v>115</v>
      </c>
      <c r="H32" s="3">
        <v>22</v>
      </c>
      <c r="M32" s="23"/>
      <c r="N32" s="64"/>
      <c r="O32" s="68"/>
      <c r="P32" s="69"/>
      <c r="Q32" s="70"/>
      <c r="R32" s="58"/>
      <c r="S32" s="29"/>
      <c r="W32" s="91"/>
      <c r="X32" s="91"/>
      <c r="Y32" s="91"/>
      <c r="AA32" s="21"/>
      <c r="AB32" s="6"/>
      <c r="AC32" s="91"/>
      <c r="AD32" s="91"/>
      <c r="AE32" s="91"/>
      <c r="AF32" s="6"/>
      <c r="AG32" s="22"/>
    </row>
    <row r="33" spans="1:33" ht="19.5" customHeight="1" x14ac:dyDescent="0.3">
      <c r="A33" s="75"/>
      <c r="B33" s="49">
        <v>15</v>
      </c>
      <c r="C33" s="49" t="str">
        <f>VLOOKUP(B33,$F$10:$G$60,2,FALSE)</f>
        <v>안성시</v>
      </c>
      <c r="D33" s="49"/>
      <c r="F33" s="3">
        <v>14</v>
      </c>
      <c r="G33" s="46" t="s">
        <v>116</v>
      </c>
      <c r="H33" s="3">
        <v>23</v>
      </c>
      <c r="M33" s="23"/>
      <c r="N33" s="64"/>
      <c r="O33" s="68"/>
      <c r="P33" s="69"/>
      <c r="Q33" s="70"/>
      <c r="R33" s="58"/>
      <c r="S33" s="29"/>
      <c r="W33" s="91"/>
      <c r="X33" s="91"/>
      <c r="Y33" s="91"/>
      <c r="AA33" s="21"/>
      <c r="AB33" s="6"/>
      <c r="AC33" s="91"/>
      <c r="AD33" s="91"/>
      <c r="AE33" s="91"/>
      <c r="AF33" s="6"/>
      <c r="AG33" s="22"/>
    </row>
    <row r="34" spans="1:33" ht="19.5" customHeight="1" x14ac:dyDescent="0.3">
      <c r="A34" s="75"/>
      <c r="B34" s="49"/>
      <c r="C34" s="49"/>
      <c r="D34" s="49"/>
      <c r="F34" s="3">
        <v>10</v>
      </c>
      <c r="G34" s="46" t="s">
        <v>117</v>
      </c>
      <c r="H34" s="3">
        <v>24</v>
      </c>
      <c r="M34" s="23"/>
      <c r="N34" s="64"/>
      <c r="O34" s="68"/>
      <c r="P34" s="69"/>
      <c r="Q34" s="70"/>
      <c r="R34" s="58"/>
      <c r="S34" s="29"/>
      <c r="V34" s="4"/>
      <c r="W34" s="5"/>
      <c r="Y34" s="7"/>
      <c r="Z34" s="31"/>
      <c r="AA34" s="21"/>
      <c r="AB34" s="6"/>
      <c r="AC34" s="91"/>
      <c r="AD34" s="91"/>
      <c r="AE34" s="91"/>
      <c r="AF34" s="6"/>
      <c r="AG34" s="22"/>
    </row>
    <row r="35" spans="1:33" ht="19.5" customHeight="1" x14ac:dyDescent="0.3">
      <c r="A35" s="75"/>
      <c r="B35" s="49">
        <v>16</v>
      </c>
      <c r="C35" s="49" t="str">
        <f>VLOOKUP(B35,$F$10:$G$60,2,FALSE)</f>
        <v>가평군</v>
      </c>
      <c r="D35" s="49"/>
      <c r="F35" s="3">
        <v>23</v>
      </c>
      <c r="G35" s="46" t="s">
        <v>118</v>
      </c>
      <c r="H35" s="3">
        <v>25</v>
      </c>
      <c r="M35" s="23"/>
      <c r="N35" s="64"/>
      <c r="O35" s="68"/>
      <c r="P35" s="69"/>
      <c r="Q35" s="70"/>
      <c r="R35" s="58"/>
      <c r="S35" s="29"/>
      <c r="AA35" s="21"/>
      <c r="AB35" s="6"/>
      <c r="AC35" s="91"/>
      <c r="AD35" s="91"/>
      <c r="AE35" s="91"/>
      <c r="AF35" s="6"/>
      <c r="AG35" s="22"/>
    </row>
    <row r="36" spans="1:33" ht="19.5" customHeight="1" x14ac:dyDescent="0.3">
      <c r="A36" s="75"/>
      <c r="B36" s="49"/>
      <c r="C36" s="49"/>
      <c r="D36" s="49"/>
      <c r="F36" s="12"/>
      <c r="G36" s="6"/>
      <c r="M36" s="23"/>
      <c r="N36" s="62"/>
      <c r="O36" s="71"/>
      <c r="P36" s="72"/>
      <c r="Q36" s="73"/>
      <c r="R36" s="59"/>
      <c r="S36" s="29"/>
      <c r="AA36" s="21"/>
      <c r="AB36" s="6"/>
      <c r="AC36" s="91"/>
      <c r="AD36" s="91"/>
      <c r="AE36" s="91"/>
      <c r="AF36" s="6"/>
      <c r="AG36" s="22"/>
    </row>
    <row r="37" spans="1:33" ht="19.5" customHeight="1" x14ac:dyDescent="0.3">
      <c r="A37" s="74" t="s">
        <v>8</v>
      </c>
      <c r="B37" s="49">
        <v>17</v>
      </c>
      <c r="C37" s="49" t="str">
        <f>VLOOKUP(B37,$F$10:$G$60,2,FALSE)</f>
        <v>안산시</v>
      </c>
      <c r="D37" s="49"/>
      <c r="F37" s="12"/>
      <c r="G37" s="6"/>
      <c r="M37" s="24">
        <v>10</v>
      </c>
      <c r="N37" s="25" t="str">
        <f>C23</f>
        <v>포천시</v>
      </c>
      <c r="O37" s="53" t="s">
        <v>14</v>
      </c>
      <c r="P37" s="54"/>
      <c r="Q37" s="55"/>
      <c r="R37" s="25" t="str">
        <f>C27</f>
        <v>연천군</v>
      </c>
      <c r="S37" s="26">
        <v>12</v>
      </c>
      <c r="AA37" s="21"/>
      <c r="AB37" s="6"/>
      <c r="AC37" s="91"/>
      <c r="AD37" s="91"/>
      <c r="AE37" s="91"/>
      <c r="AF37" s="6"/>
      <c r="AG37" s="22"/>
    </row>
    <row r="38" spans="1:33" ht="19.5" customHeight="1" x14ac:dyDescent="0.3">
      <c r="A38" s="75"/>
      <c r="B38" s="49"/>
      <c r="C38" s="49"/>
      <c r="D38" s="49"/>
      <c r="F38" s="12"/>
      <c r="G38" s="6"/>
      <c r="AA38" s="24">
        <v>21</v>
      </c>
      <c r="AB38" s="28" t="str">
        <f>C45</f>
        <v>여주시</v>
      </c>
      <c r="AC38" s="92"/>
      <c r="AD38" s="92"/>
      <c r="AE38" s="92"/>
      <c r="AF38" s="28" t="str">
        <f>C47</f>
        <v>구리시</v>
      </c>
      <c r="AG38" s="26">
        <v>22</v>
      </c>
    </row>
    <row r="39" spans="1:33" ht="19.5" customHeight="1" x14ac:dyDescent="0.3">
      <c r="A39" s="75"/>
      <c r="B39" s="50">
        <v>18</v>
      </c>
      <c r="C39" s="49" t="str">
        <f>VLOOKUP(B39,$F$10:$G$60,2,FALSE)</f>
        <v>의정부시</v>
      </c>
      <c r="D39" s="49"/>
      <c r="F39" s="12"/>
      <c r="AC39" s="6"/>
      <c r="AD39" s="6"/>
      <c r="AE39" s="6"/>
    </row>
    <row r="40" spans="1:33" ht="19.5" customHeight="1" x14ac:dyDescent="0.3">
      <c r="A40" s="75"/>
      <c r="B40" s="51"/>
      <c r="C40" s="49"/>
      <c r="D40" s="49"/>
      <c r="F40" s="12"/>
      <c r="AA40" s="6"/>
      <c r="AB40" s="6"/>
      <c r="AC40" s="6"/>
      <c r="AD40" s="6"/>
      <c r="AE40" s="6"/>
      <c r="AF40" s="6"/>
    </row>
    <row r="41" spans="1:33" ht="19.5" customHeight="1" x14ac:dyDescent="0.3">
      <c r="A41" s="75"/>
      <c r="B41" s="49">
        <v>19</v>
      </c>
      <c r="C41" s="49" t="str">
        <f>VLOOKUP(B41,$F$10:$G$60,2,FALSE)</f>
        <v>군포시</v>
      </c>
      <c r="D41" s="49"/>
      <c r="F41" s="12"/>
      <c r="AA41" s="18"/>
      <c r="AB41" s="19"/>
      <c r="AC41" s="60" t="s">
        <v>119</v>
      </c>
      <c r="AD41" s="60"/>
      <c r="AE41" s="60"/>
      <c r="AF41" s="19"/>
      <c r="AG41" s="27"/>
    </row>
    <row r="42" spans="1:33" ht="19.5" customHeight="1" x14ac:dyDescent="0.3">
      <c r="A42" s="75"/>
      <c r="B42" s="49"/>
      <c r="C42" s="49"/>
      <c r="D42" s="49"/>
      <c r="F42" s="12"/>
      <c r="AA42" s="21"/>
      <c r="AB42" s="6"/>
      <c r="AC42" s="6"/>
      <c r="AD42" s="6">
        <v>23</v>
      </c>
      <c r="AE42" s="6"/>
      <c r="AF42" s="6"/>
      <c r="AG42" s="22"/>
    </row>
    <row r="43" spans="1:33" ht="19.5" customHeight="1" x14ac:dyDescent="0.3">
      <c r="A43" s="74" t="s">
        <v>9</v>
      </c>
      <c r="B43" s="49">
        <v>20</v>
      </c>
      <c r="C43" s="49" t="str">
        <f>VLOOKUP(B43,$F$10:$G$60,2,FALSE)</f>
        <v>용인시</v>
      </c>
      <c r="D43" s="49"/>
      <c r="F43" s="12"/>
      <c r="AA43" s="21"/>
      <c r="AB43" s="6"/>
      <c r="AC43" s="6"/>
      <c r="AD43" s="6" t="str">
        <f>C49</f>
        <v>화성시</v>
      </c>
      <c r="AE43" s="6"/>
      <c r="AF43" s="6"/>
      <c r="AG43" s="22"/>
    </row>
    <row r="44" spans="1:33" ht="19.5" customHeight="1" x14ac:dyDescent="0.3">
      <c r="A44" s="74"/>
      <c r="B44" s="49"/>
      <c r="C44" s="49"/>
      <c r="D44" s="49"/>
      <c r="F44" s="12"/>
      <c r="AA44" s="21"/>
      <c r="AB44" s="6"/>
      <c r="AC44" s="91"/>
      <c r="AD44" s="91"/>
      <c r="AE44" s="91"/>
      <c r="AF44" s="6"/>
      <c r="AG44" s="22"/>
    </row>
    <row r="45" spans="1:33" ht="19.5" customHeight="1" x14ac:dyDescent="0.3">
      <c r="A45" s="74"/>
      <c r="B45" s="49">
        <v>21</v>
      </c>
      <c r="C45" s="49" t="str">
        <f>VLOOKUP(B45,$F$10:$G$60,2,FALSE)</f>
        <v>여주시</v>
      </c>
      <c r="D45" s="49"/>
      <c r="F45" s="12"/>
      <c r="AA45" s="21"/>
      <c r="AB45" s="6"/>
      <c r="AC45" s="91"/>
      <c r="AD45" s="91"/>
      <c r="AE45" s="91"/>
      <c r="AF45" s="6"/>
      <c r="AG45" s="22"/>
    </row>
    <row r="46" spans="1:33" ht="19.5" customHeight="1" x14ac:dyDescent="0.3">
      <c r="A46" s="74"/>
      <c r="B46" s="49"/>
      <c r="C46" s="49"/>
      <c r="D46" s="49"/>
      <c r="F46" s="12"/>
      <c r="AA46" s="21"/>
      <c r="AB46" s="6"/>
      <c r="AC46" s="91"/>
      <c r="AD46" s="91"/>
      <c r="AE46" s="91"/>
      <c r="AF46" s="6"/>
      <c r="AG46" s="22"/>
    </row>
    <row r="47" spans="1:33" ht="19.5" customHeight="1" x14ac:dyDescent="0.3">
      <c r="A47" s="74"/>
      <c r="B47" s="49">
        <v>22</v>
      </c>
      <c r="C47" s="49" t="str">
        <f>VLOOKUP(B47,$F$10:$G$60,2,FALSE)</f>
        <v>구리시</v>
      </c>
      <c r="D47" s="49"/>
      <c r="F47" s="12"/>
      <c r="AA47" s="21"/>
      <c r="AB47" s="6"/>
      <c r="AC47" s="91"/>
      <c r="AD47" s="91"/>
      <c r="AE47" s="91"/>
      <c r="AF47" s="6"/>
      <c r="AG47" s="22"/>
    </row>
    <row r="48" spans="1:33" ht="19.5" customHeight="1" x14ac:dyDescent="0.3">
      <c r="A48" s="74"/>
      <c r="B48" s="49"/>
      <c r="C48" s="49"/>
      <c r="D48" s="49"/>
      <c r="F48" s="12"/>
      <c r="AA48" s="21"/>
      <c r="AB48" s="6"/>
      <c r="AC48" s="91"/>
      <c r="AD48" s="91"/>
      <c r="AE48" s="91"/>
      <c r="AF48" s="6"/>
      <c r="AG48" s="22"/>
    </row>
    <row r="49" spans="1:33" ht="19.5" customHeight="1" x14ac:dyDescent="0.3">
      <c r="A49" s="74" t="s">
        <v>93</v>
      </c>
      <c r="B49" s="49">
        <v>23</v>
      </c>
      <c r="C49" s="49" t="str">
        <f>VLOOKUP(B49,$F$10:$G$60,2,FALSE)</f>
        <v>화성시</v>
      </c>
      <c r="D49" s="49"/>
      <c r="F49" s="12"/>
      <c r="AA49" s="21"/>
      <c r="AB49" s="6"/>
      <c r="AC49" s="91"/>
      <c r="AD49" s="91"/>
      <c r="AE49" s="91"/>
      <c r="AF49" s="6"/>
      <c r="AG49" s="22"/>
    </row>
    <row r="50" spans="1:33" ht="19.5" customHeight="1" x14ac:dyDescent="0.3">
      <c r="A50" s="74"/>
      <c r="B50" s="49"/>
      <c r="C50" s="49"/>
      <c r="D50" s="49"/>
      <c r="F50" s="12"/>
      <c r="AA50" s="21"/>
      <c r="AB50" s="6"/>
      <c r="AC50" s="91"/>
      <c r="AD50" s="91"/>
      <c r="AE50" s="91"/>
      <c r="AF50" s="6"/>
      <c r="AG50" s="22"/>
    </row>
    <row r="51" spans="1:33" ht="19.5" customHeight="1" x14ac:dyDescent="0.3">
      <c r="A51" s="74"/>
      <c r="B51" s="49">
        <v>24</v>
      </c>
      <c r="C51" s="49" t="str">
        <f>VLOOKUP(B51,$F$10:$G$60,2,FALSE)</f>
        <v>수원시</v>
      </c>
      <c r="D51" s="49"/>
      <c r="F51" s="12"/>
      <c r="AA51" s="24">
        <v>24</v>
      </c>
      <c r="AB51" s="28" t="str">
        <f>C51</f>
        <v>수원시</v>
      </c>
      <c r="AC51" s="92"/>
      <c r="AD51" s="92"/>
      <c r="AE51" s="92"/>
      <c r="AF51" s="28" t="str">
        <f>C53</f>
        <v>이천시</v>
      </c>
      <c r="AG51" s="26">
        <v>25</v>
      </c>
    </row>
    <row r="52" spans="1:33" ht="19.5" customHeight="1" x14ac:dyDescent="0.3">
      <c r="A52" s="74"/>
      <c r="B52" s="49"/>
      <c r="C52" s="49"/>
      <c r="D52" s="49"/>
      <c r="F52" s="12"/>
    </row>
    <row r="53" spans="1:33" ht="19.5" customHeight="1" x14ac:dyDescent="0.3">
      <c r="A53" s="74"/>
      <c r="B53" s="49">
        <v>25</v>
      </c>
      <c r="C53" s="49" t="str">
        <f>VLOOKUP(B53,$F$10:$G$60,2,FALSE)</f>
        <v>이천시</v>
      </c>
      <c r="D53" s="49"/>
      <c r="F53" s="12"/>
    </row>
    <row r="54" spans="1:33" ht="19.5" customHeight="1" x14ac:dyDescent="0.3">
      <c r="A54" s="74"/>
      <c r="B54" s="49"/>
      <c r="C54" s="49"/>
      <c r="D54" s="49"/>
      <c r="F54" s="12"/>
    </row>
    <row r="55" spans="1:33" ht="19.5" customHeight="1" x14ac:dyDescent="0.3">
      <c r="A55" s="14"/>
      <c r="B55" s="13"/>
      <c r="C55" s="13"/>
      <c r="D55" s="13"/>
      <c r="F55" s="12"/>
    </row>
    <row r="56" spans="1:33" ht="19.5" customHeight="1" x14ac:dyDescent="0.3">
      <c r="A56" s="14"/>
      <c r="B56" s="13"/>
      <c r="C56" s="13"/>
      <c r="D56" s="13"/>
      <c r="F56" s="12"/>
    </row>
    <row r="57" spans="1:33" ht="19.5" customHeight="1" x14ac:dyDescent="0.3">
      <c r="A57" s="14"/>
      <c r="B57" s="13"/>
      <c r="C57" s="13"/>
      <c r="D57" s="13"/>
      <c r="F57" s="12"/>
      <c r="T57" s="6"/>
    </row>
    <row r="58" spans="1:33" ht="19.5" customHeight="1" x14ac:dyDescent="0.3">
      <c r="A58" s="14"/>
      <c r="B58" s="13"/>
      <c r="C58" s="13"/>
      <c r="D58" s="13"/>
      <c r="F58" s="12"/>
      <c r="T58" s="6"/>
    </row>
    <row r="59" spans="1:33" ht="19.5" customHeight="1" x14ac:dyDescent="0.3">
      <c r="A59" s="14"/>
      <c r="B59" s="13"/>
      <c r="C59" s="13"/>
      <c r="D59" s="13"/>
      <c r="F59" s="12"/>
      <c r="T59" s="6"/>
    </row>
    <row r="60" spans="1:33" ht="19.5" customHeight="1" x14ac:dyDescent="0.3">
      <c r="A60" s="14"/>
      <c r="B60" s="13"/>
      <c r="C60" s="13"/>
      <c r="D60" s="13"/>
      <c r="F60" s="12"/>
      <c r="T60" s="6"/>
    </row>
    <row r="61" spans="1:33" x14ac:dyDescent="0.3">
      <c r="T61" s="6"/>
    </row>
    <row r="62" spans="1:33" x14ac:dyDescent="0.3">
      <c r="T62" s="6"/>
    </row>
    <row r="63" spans="1:33" x14ac:dyDescent="0.3">
      <c r="T63" s="6"/>
    </row>
    <row r="64" spans="1:33" x14ac:dyDescent="0.3">
      <c r="T64" s="6"/>
    </row>
    <row r="65" spans="20:20" x14ac:dyDescent="0.3">
      <c r="T65" s="6"/>
    </row>
    <row r="66" spans="20:20" x14ac:dyDescent="0.3">
      <c r="T66" s="6"/>
    </row>
    <row r="67" spans="20:20" x14ac:dyDescent="0.3">
      <c r="T67" s="6"/>
    </row>
    <row r="68" spans="20:20" x14ac:dyDescent="0.3">
      <c r="T68" s="6"/>
    </row>
    <row r="69" spans="20:20" x14ac:dyDescent="0.3">
      <c r="T69" s="6"/>
    </row>
  </sheetData>
  <sortState xmlns:xlrd2="http://schemas.microsoft.com/office/spreadsheetml/2017/richdata2" ref="L8:L30">
    <sortCondition ref="L8"/>
  </sortState>
  <mergeCells count="97">
    <mergeCell ref="A1:AG1"/>
    <mergeCell ref="AC28:AE28"/>
    <mergeCell ref="AC31:AE38"/>
    <mergeCell ref="A43:A48"/>
    <mergeCell ref="D43:D48"/>
    <mergeCell ref="W27:Y27"/>
    <mergeCell ref="AF5:AF12"/>
    <mergeCell ref="AC13:AE13"/>
    <mergeCell ref="AC15:AE15"/>
    <mergeCell ref="W29:Y33"/>
    <mergeCell ref="N5:N12"/>
    <mergeCell ref="O5:Q12"/>
    <mergeCell ref="R5:R12"/>
    <mergeCell ref="O13:Q13"/>
    <mergeCell ref="AC3:AE3"/>
    <mergeCell ref="AC4:AE4"/>
    <mergeCell ref="AB5:AB12"/>
    <mergeCell ref="AC5:AE12"/>
    <mergeCell ref="R17:R24"/>
    <mergeCell ref="AC18:AE25"/>
    <mergeCell ref="C41:C42"/>
    <mergeCell ref="N29:N36"/>
    <mergeCell ref="O29:Q36"/>
    <mergeCell ref="R29:R36"/>
    <mergeCell ref="D29:D36"/>
    <mergeCell ref="C15:C16"/>
    <mergeCell ref="D21:D28"/>
    <mergeCell ref="D13:D20"/>
    <mergeCell ref="D5:D12"/>
    <mergeCell ref="O25:Q25"/>
    <mergeCell ref="O27:Q27"/>
    <mergeCell ref="O28:Q28"/>
    <mergeCell ref="B43:B44"/>
    <mergeCell ref="C43:C44"/>
    <mergeCell ref="B39:B40"/>
    <mergeCell ref="C39:C40"/>
    <mergeCell ref="O37:Q37"/>
    <mergeCell ref="B33:B34"/>
    <mergeCell ref="C33:C34"/>
    <mergeCell ref="B35:B36"/>
    <mergeCell ref="C35:C36"/>
    <mergeCell ref="B31:B32"/>
    <mergeCell ref="C31:C32"/>
    <mergeCell ref="B9:B10"/>
    <mergeCell ref="C9:C10"/>
    <mergeCell ref="B23:B24"/>
    <mergeCell ref="C23:C24"/>
    <mergeCell ref="A37:A42"/>
    <mergeCell ref="B37:B38"/>
    <mergeCell ref="C37:C38"/>
    <mergeCell ref="C29:C30"/>
    <mergeCell ref="A29:A36"/>
    <mergeCell ref="B29:B30"/>
    <mergeCell ref="C17:C18"/>
    <mergeCell ref="B19:B20"/>
    <mergeCell ref="C19:C20"/>
    <mergeCell ref="B11:B12"/>
    <mergeCell ref="C11:C12"/>
    <mergeCell ref="B15:B16"/>
    <mergeCell ref="O3:Q3"/>
    <mergeCell ref="O15:Q15"/>
    <mergeCell ref="O16:Q16"/>
    <mergeCell ref="N17:N24"/>
    <mergeCell ref="O17:Q24"/>
    <mergeCell ref="O4:Q4"/>
    <mergeCell ref="B7:B8"/>
    <mergeCell ref="C7:C8"/>
    <mergeCell ref="C21:C22"/>
    <mergeCell ref="A21:A28"/>
    <mergeCell ref="B21:B22"/>
    <mergeCell ref="B25:B26"/>
    <mergeCell ref="C25:C26"/>
    <mergeCell ref="B27:B28"/>
    <mergeCell ref="C27:C28"/>
    <mergeCell ref="C13:C14"/>
    <mergeCell ref="A13:A20"/>
    <mergeCell ref="B13:B14"/>
    <mergeCell ref="B17:B18"/>
    <mergeCell ref="A5:A12"/>
    <mergeCell ref="B5:B6"/>
    <mergeCell ref="C5:C6"/>
    <mergeCell ref="AC41:AE41"/>
    <mergeCell ref="AC44:AE51"/>
    <mergeCell ref="A49:A54"/>
    <mergeCell ref="B49:B50"/>
    <mergeCell ref="C49:C50"/>
    <mergeCell ref="D49:D54"/>
    <mergeCell ref="B51:B52"/>
    <mergeCell ref="C51:C52"/>
    <mergeCell ref="B53:B54"/>
    <mergeCell ref="C53:C54"/>
    <mergeCell ref="B47:B48"/>
    <mergeCell ref="C47:C48"/>
    <mergeCell ref="B45:B46"/>
    <mergeCell ref="C45:C46"/>
    <mergeCell ref="D37:D42"/>
    <mergeCell ref="B41:B42"/>
  </mergeCells>
  <phoneticPr fontId="1" type="noConversion"/>
  <conditionalFormatting sqref="F11:F36">
    <cfRule type="duplicateValues" dxfId="1" priority="1"/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55"/>
  <sheetViews>
    <sheetView zoomScale="70" zoomScaleNormal="70" workbookViewId="0">
      <selection activeCell="F11" sqref="F11"/>
    </sheetView>
  </sheetViews>
  <sheetFormatPr defaultRowHeight="16.5" x14ac:dyDescent="0.3"/>
  <cols>
    <col min="1" max="1" width="11.25" customWidth="1"/>
    <col min="3" max="3" width="11" customWidth="1"/>
    <col min="6" max="11" width="9" customWidth="1"/>
  </cols>
  <sheetData>
    <row r="1" spans="1:27" ht="51.75" customHeight="1" x14ac:dyDescent="0.3">
      <c r="A1" s="76" t="s">
        <v>128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16"/>
      <c r="U1" s="16"/>
      <c r="V1" s="16"/>
      <c r="W1" s="16"/>
      <c r="X1" s="16"/>
      <c r="Y1" s="16"/>
    </row>
    <row r="3" spans="1:27" ht="20.25" x14ac:dyDescent="0.3">
      <c r="A3" s="1" t="s">
        <v>0</v>
      </c>
      <c r="B3" s="1" t="s">
        <v>1</v>
      </c>
      <c r="C3" s="1" t="s">
        <v>3</v>
      </c>
      <c r="D3" s="1" t="s">
        <v>2</v>
      </c>
      <c r="L3" s="18"/>
      <c r="M3" s="19"/>
      <c r="N3" s="60" t="s">
        <v>16</v>
      </c>
      <c r="O3" s="60"/>
      <c r="P3" s="60"/>
      <c r="Q3" s="19"/>
      <c r="R3" s="20"/>
      <c r="U3" s="18"/>
      <c r="V3" s="19"/>
      <c r="W3" s="60" t="s">
        <v>18</v>
      </c>
      <c r="X3" s="60"/>
      <c r="Y3" s="60"/>
      <c r="Z3" s="19"/>
      <c r="AA3" s="27"/>
    </row>
    <row r="4" spans="1:27" x14ac:dyDescent="0.3">
      <c r="A4" s="74" t="s">
        <v>4</v>
      </c>
      <c r="B4" s="49">
        <v>1</v>
      </c>
      <c r="C4" s="49" t="str">
        <f>VLOOKUP(B4,$F$9:$G$53,2,FALSE)</f>
        <v>용인시</v>
      </c>
      <c r="D4" s="49"/>
      <c r="L4" s="21">
        <v>1</v>
      </c>
      <c r="M4" s="8" t="str">
        <f>C4</f>
        <v>용인시</v>
      </c>
      <c r="N4" s="59" t="s">
        <v>15</v>
      </c>
      <c r="O4" s="61"/>
      <c r="P4" s="62"/>
      <c r="Q4" s="8" t="str">
        <f>C8</f>
        <v>수원시</v>
      </c>
      <c r="R4" s="22">
        <v>3</v>
      </c>
      <c r="U4" s="21">
        <v>9</v>
      </c>
      <c r="V4" s="8" t="str">
        <f>C20</f>
        <v>부천시</v>
      </c>
      <c r="W4" s="59" t="s">
        <v>15</v>
      </c>
      <c r="X4" s="61"/>
      <c r="Y4" s="62"/>
      <c r="Z4" s="8" t="str">
        <f>C24</f>
        <v>이천시</v>
      </c>
      <c r="AA4" s="22">
        <v>11</v>
      </c>
    </row>
    <row r="5" spans="1:27" x14ac:dyDescent="0.3">
      <c r="A5" s="75"/>
      <c r="B5" s="49"/>
      <c r="C5" s="49"/>
      <c r="D5" s="49"/>
      <c r="L5" s="23"/>
      <c r="M5" s="63" t="s">
        <v>12</v>
      </c>
      <c r="N5" s="65"/>
      <c r="O5" s="66"/>
      <c r="P5" s="67"/>
      <c r="Q5" s="57" t="s">
        <v>13</v>
      </c>
      <c r="R5" s="22"/>
      <c r="U5" s="23"/>
      <c r="V5" s="63" t="s">
        <v>12</v>
      </c>
      <c r="W5" s="65"/>
      <c r="X5" s="66"/>
      <c r="Y5" s="67"/>
      <c r="Z5" s="57" t="s">
        <v>13</v>
      </c>
      <c r="AA5" s="22"/>
    </row>
    <row r="6" spans="1:27" x14ac:dyDescent="0.3">
      <c r="A6" s="75"/>
      <c r="B6" s="50">
        <v>2</v>
      </c>
      <c r="C6" s="49" t="str">
        <f>VLOOKUP(B6,$F$9:$G$53,2,FALSE)</f>
        <v>광주시</v>
      </c>
      <c r="D6" s="49"/>
      <c r="L6" s="23"/>
      <c r="M6" s="64"/>
      <c r="N6" s="68"/>
      <c r="O6" s="69"/>
      <c r="P6" s="70"/>
      <c r="Q6" s="58"/>
      <c r="R6" s="22"/>
      <c r="U6" s="23"/>
      <c r="V6" s="64"/>
      <c r="W6" s="68"/>
      <c r="X6" s="69"/>
      <c r="Y6" s="70"/>
      <c r="Z6" s="58"/>
      <c r="AA6" s="22"/>
    </row>
    <row r="7" spans="1:27" x14ac:dyDescent="0.3">
      <c r="A7" s="75"/>
      <c r="B7" s="51"/>
      <c r="C7" s="49"/>
      <c r="D7" s="49"/>
      <c r="L7" s="23"/>
      <c r="M7" s="64"/>
      <c r="N7" s="68"/>
      <c r="O7" s="69"/>
      <c r="P7" s="70"/>
      <c r="Q7" s="58"/>
      <c r="R7" s="22"/>
      <c r="U7" s="23"/>
      <c r="V7" s="64"/>
      <c r="W7" s="68"/>
      <c r="X7" s="69"/>
      <c r="Y7" s="70"/>
      <c r="Z7" s="58"/>
      <c r="AA7" s="22"/>
    </row>
    <row r="8" spans="1:27" x14ac:dyDescent="0.3">
      <c r="A8" s="75"/>
      <c r="B8" s="49">
        <v>3</v>
      </c>
      <c r="C8" s="49" t="str">
        <f>VLOOKUP(B8,$F$9:$G$53,2,FALSE)</f>
        <v>수원시</v>
      </c>
      <c r="D8" s="49"/>
      <c r="L8" s="23"/>
      <c r="M8" s="64"/>
      <c r="N8" s="68"/>
      <c r="O8" s="69"/>
      <c r="P8" s="70"/>
      <c r="Q8" s="58"/>
      <c r="R8" s="22"/>
      <c r="U8" s="23"/>
      <c r="V8" s="64"/>
      <c r="W8" s="68"/>
      <c r="X8" s="69"/>
      <c r="Y8" s="70"/>
      <c r="Z8" s="58"/>
      <c r="AA8" s="22"/>
    </row>
    <row r="9" spans="1:27" ht="17.25" x14ac:dyDescent="0.3">
      <c r="A9" s="75"/>
      <c r="B9" s="49"/>
      <c r="C9" s="49"/>
      <c r="D9" s="49"/>
      <c r="F9" s="2" t="s">
        <v>1</v>
      </c>
      <c r="G9" s="2" t="s">
        <v>3</v>
      </c>
      <c r="H9" s="10" t="s">
        <v>39</v>
      </c>
      <c r="L9" s="23"/>
      <c r="M9" s="64"/>
      <c r="N9" s="68"/>
      <c r="O9" s="69"/>
      <c r="P9" s="70"/>
      <c r="Q9" s="58"/>
      <c r="R9" s="22"/>
      <c r="U9" s="23"/>
      <c r="V9" s="64"/>
      <c r="W9" s="68"/>
      <c r="X9" s="69"/>
      <c r="Y9" s="70"/>
      <c r="Z9" s="58"/>
      <c r="AA9" s="22"/>
    </row>
    <row r="10" spans="1:27" ht="17.25" x14ac:dyDescent="0.3">
      <c r="A10" s="75"/>
      <c r="B10" s="49">
        <v>4</v>
      </c>
      <c r="C10" s="49" t="str">
        <f>VLOOKUP(B10,$F$9:$G$53,2,FALSE)</f>
        <v>화성시</v>
      </c>
      <c r="D10" s="49"/>
      <c r="F10" s="3">
        <v>8</v>
      </c>
      <c r="G10" s="46" t="s">
        <v>94</v>
      </c>
      <c r="H10" s="3">
        <v>1</v>
      </c>
      <c r="L10" s="23"/>
      <c r="M10" s="64"/>
      <c r="N10" s="68"/>
      <c r="O10" s="69"/>
      <c r="P10" s="70"/>
      <c r="Q10" s="58"/>
      <c r="R10" s="22"/>
      <c r="U10" s="23"/>
      <c r="V10" s="64"/>
      <c r="W10" s="68"/>
      <c r="X10" s="69"/>
      <c r="Y10" s="70"/>
      <c r="Z10" s="58"/>
      <c r="AA10" s="22"/>
    </row>
    <row r="11" spans="1:27" ht="17.25" x14ac:dyDescent="0.3">
      <c r="A11" s="75"/>
      <c r="B11" s="49"/>
      <c r="C11" s="49"/>
      <c r="D11" s="49"/>
      <c r="F11" s="3">
        <v>12</v>
      </c>
      <c r="G11" s="46" t="s">
        <v>96</v>
      </c>
      <c r="H11" s="3">
        <v>2</v>
      </c>
      <c r="L11" s="23"/>
      <c r="M11" s="64"/>
      <c r="N11" s="68"/>
      <c r="O11" s="69"/>
      <c r="P11" s="70"/>
      <c r="Q11" s="58"/>
      <c r="R11" s="22"/>
      <c r="U11" s="23"/>
      <c r="V11" s="64"/>
      <c r="W11" s="68"/>
      <c r="X11" s="69"/>
      <c r="Y11" s="70"/>
      <c r="Z11" s="58"/>
      <c r="AA11" s="22"/>
    </row>
    <row r="12" spans="1:27" ht="17.25" x14ac:dyDescent="0.3">
      <c r="A12" s="74" t="s">
        <v>5</v>
      </c>
      <c r="B12" s="49">
        <v>5</v>
      </c>
      <c r="C12" s="49" t="str">
        <f>VLOOKUP(B12,$F$9:$G$53,2,FALSE)</f>
        <v>안산시</v>
      </c>
      <c r="D12" s="49"/>
      <c r="F12" s="3">
        <v>2</v>
      </c>
      <c r="G12" s="46" t="s">
        <v>120</v>
      </c>
      <c r="H12" s="3">
        <v>3</v>
      </c>
      <c r="L12" s="23"/>
      <c r="M12" s="62"/>
      <c r="N12" s="71"/>
      <c r="O12" s="72"/>
      <c r="P12" s="73"/>
      <c r="Q12" s="59"/>
      <c r="R12" s="22"/>
      <c r="U12" s="23"/>
      <c r="V12" s="62"/>
      <c r="W12" s="71"/>
      <c r="X12" s="72"/>
      <c r="Y12" s="73"/>
      <c r="Z12" s="59"/>
      <c r="AA12" s="22"/>
    </row>
    <row r="13" spans="1:27" ht="17.25" x14ac:dyDescent="0.3">
      <c r="A13" s="75"/>
      <c r="B13" s="49"/>
      <c r="C13" s="49"/>
      <c r="D13" s="49"/>
      <c r="F13" s="3">
        <v>9</v>
      </c>
      <c r="G13" s="46" t="s">
        <v>102</v>
      </c>
      <c r="H13" s="3">
        <v>4</v>
      </c>
      <c r="L13" s="24">
        <v>2</v>
      </c>
      <c r="M13" s="25" t="str">
        <f>C6</f>
        <v>광주시</v>
      </c>
      <c r="N13" s="53" t="s">
        <v>14</v>
      </c>
      <c r="O13" s="54"/>
      <c r="P13" s="55"/>
      <c r="Q13" s="25" t="str">
        <f>C10</f>
        <v>화성시</v>
      </c>
      <c r="R13" s="26">
        <v>4</v>
      </c>
      <c r="U13" s="24">
        <v>10</v>
      </c>
      <c r="V13" s="25" t="str">
        <f>C22</f>
        <v>포천시</v>
      </c>
      <c r="W13" s="53" t="s">
        <v>14</v>
      </c>
      <c r="X13" s="54"/>
      <c r="Y13" s="55"/>
      <c r="Z13" s="25" t="str">
        <f>C26</f>
        <v>과천시</v>
      </c>
      <c r="AA13" s="26">
        <v>12</v>
      </c>
    </row>
    <row r="14" spans="1:27" ht="17.25" x14ac:dyDescent="0.3">
      <c r="A14" s="75"/>
      <c r="B14" s="50">
        <v>6</v>
      </c>
      <c r="C14" s="49" t="str">
        <f>VLOOKUP(B14,$F$9:$G$53,2,FALSE)</f>
        <v>여주시</v>
      </c>
      <c r="D14" s="49"/>
      <c r="F14" s="3">
        <v>13</v>
      </c>
      <c r="G14" s="46" t="s">
        <v>103</v>
      </c>
      <c r="H14" s="3">
        <v>5</v>
      </c>
      <c r="R14" s="6"/>
      <c r="AA14" s="6"/>
    </row>
    <row r="15" spans="1:27" ht="19.5" x14ac:dyDescent="0.3">
      <c r="A15" s="75"/>
      <c r="B15" s="51"/>
      <c r="C15" s="49"/>
      <c r="D15" s="49"/>
      <c r="F15" s="3">
        <v>3</v>
      </c>
      <c r="G15" s="46" t="s">
        <v>104</v>
      </c>
      <c r="H15" s="3">
        <v>6</v>
      </c>
      <c r="L15" s="18"/>
      <c r="M15" s="19"/>
      <c r="N15" s="60" t="s">
        <v>17</v>
      </c>
      <c r="O15" s="60"/>
      <c r="P15" s="60"/>
      <c r="Q15" s="19"/>
      <c r="R15" s="27"/>
      <c r="U15" s="18"/>
      <c r="V15" s="19"/>
      <c r="W15" s="60" t="s">
        <v>19</v>
      </c>
      <c r="X15" s="60"/>
      <c r="Y15" s="60"/>
      <c r="Z15" s="19"/>
      <c r="AA15" s="27"/>
    </row>
    <row r="16" spans="1:27" ht="17.25" x14ac:dyDescent="0.3">
      <c r="A16" s="75"/>
      <c r="B16" s="49">
        <v>7</v>
      </c>
      <c r="C16" s="49" t="str">
        <f>VLOOKUP(B16,$F$9:$G$53,2,FALSE)</f>
        <v>시흥시</v>
      </c>
      <c r="D16" s="49"/>
      <c r="F16" s="3">
        <v>7</v>
      </c>
      <c r="G16" s="46" t="s">
        <v>105</v>
      </c>
      <c r="H16" s="3">
        <v>7</v>
      </c>
      <c r="L16" s="21">
        <v>5</v>
      </c>
      <c r="M16" s="8" t="str">
        <f>C12</f>
        <v>안산시</v>
      </c>
      <c r="N16" s="59" t="s">
        <v>15</v>
      </c>
      <c r="O16" s="61"/>
      <c r="P16" s="62"/>
      <c r="Q16" s="8" t="str">
        <f>C16</f>
        <v>시흥시</v>
      </c>
      <c r="R16" s="22">
        <v>7</v>
      </c>
      <c r="U16" s="21">
        <v>13</v>
      </c>
      <c r="V16" s="8" t="str">
        <f>C28</f>
        <v>성남시</v>
      </c>
      <c r="W16" s="59" t="s">
        <v>15</v>
      </c>
      <c r="X16" s="61"/>
      <c r="Y16" s="62"/>
      <c r="Z16" s="8" t="str">
        <f>C32</f>
        <v>안양시</v>
      </c>
      <c r="AA16" s="22">
        <v>15</v>
      </c>
    </row>
    <row r="17" spans="1:27" ht="17.25" x14ac:dyDescent="0.3">
      <c r="A17" s="75"/>
      <c r="B17" s="49"/>
      <c r="C17" s="49"/>
      <c r="D17" s="49"/>
      <c r="F17" s="3">
        <v>5</v>
      </c>
      <c r="G17" s="46" t="s">
        <v>106</v>
      </c>
      <c r="H17" s="3">
        <v>8</v>
      </c>
      <c r="L17" s="23"/>
      <c r="M17" s="63" t="s">
        <v>12</v>
      </c>
      <c r="N17" s="65"/>
      <c r="O17" s="66"/>
      <c r="P17" s="67"/>
      <c r="Q17" s="57" t="s">
        <v>13</v>
      </c>
      <c r="R17" s="22"/>
      <c r="U17" s="23"/>
      <c r="V17" s="63" t="s">
        <v>12</v>
      </c>
      <c r="W17" s="65"/>
      <c r="X17" s="66"/>
      <c r="Y17" s="67"/>
      <c r="Z17" s="57" t="s">
        <v>13</v>
      </c>
      <c r="AA17" s="22"/>
    </row>
    <row r="18" spans="1:27" ht="17.25" x14ac:dyDescent="0.3">
      <c r="A18" s="75"/>
      <c r="B18" s="49">
        <v>8</v>
      </c>
      <c r="C18" s="49" t="str">
        <f>VLOOKUP(B18,$F$9:$G$53,2,FALSE)</f>
        <v>가평군</v>
      </c>
      <c r="D18" s="49"/>
      <c r="F18" s="3">
        <v>15</v>
      </c>
      <c r="G18" s="46" t="s">
        <v>108</v>
      </c>
      <c r="H18" s="3">
        <v>9</v>
      </c>
      <c r="L18" s="23"/>
      <c r="M18" s="64"/>
      <c r="N18" s="68"/>
      <c r="O18" s="69"/>
      <c r="P18" s="70"/>
      <c r="Q18" s="58"/>
      <c r="R18" s="22"/>
      <c r="U18" s="23"/>
      <c r="V18" s="64"/>
      <c r="W18" s="68"/>
      <c r="X18" s="69"/>
      <c r="Y18" s="70"/>
      <c r="Z18" s="58"/>
      <c r="AA18" s="22"/>
    </row>
    <row r="19" spans="1:27" ht="17.25" x14ac:dyDescent="0.3">
      <c r="A19" s="75"/>
      <c r="B19" s="49"/>
      <c r="C19" s="49"/>
      <c r="D19" s="49"/>
      <c r="F19" s="3">
        <v>16</v>
      </c>
      <c r="G19" s="46" t="s">
        <v>109</v>
      </c>
      <c r="H19" s="3">
        <v>10</v>
      </c>
      <c r="L19" s="23"/>
      <c r="M19" s="64"/>
      <c r="N19" s="68"/>
      <c r="O19" s="69"/>
      <c r="P19" s="70"/>
      <c r="Q19" s="58"/>
      <c r="R19" s="22"/>
      <c r="U19" s="23"/>
      <c r="V19" s="64"/>
      <c r="W19" s="68"/>
      <c r="X19" s="69"/>
      <c r="Y19" s="70"/>
      <c r="Z19" s="58"/>
      <c r="AA19" s="22"/>
    </row>
    <row r="20" spans="1:27" ht="17.25" x14ac:dyDescent="0.3">
      <c r="A20" s="74" t="s">
        <v>6</v>
      </c>
      <c r="B20" s="49">
        <v>9</v>
      </c>
      <c r="C20" s="49" t="str">
        <f>VLOOKUP(B20,$F$9:$G$53,2,FALSE)</f>
        <v>부천시</v>
      </c>
      <c r="D20" s="49"/>
      <c r="F20" s="3">
        <v>6</v>
      </c>
      <c r="G20" s="46" t="s">
        <v>110</v>
      </c>
      <c r="H20" s="3">
        <v>11</v>
      </c>
      <c r="L20" s="23"/>
      <c r="M20" s="64"/>
      <c r="N20" s="68"/>
      <c r="O20" s="69"/>
      <c r="P20" s="70"/>
      <c r="Q20" s="58"/>
      <c r="R20" s="22"/>
      <c r="U20" s="23"/>
      <c r="V20" s="64"/>
      <c r="W20" s="68"/>
      <c r="X20" s="69"/>
      <c r="Y20" s="70"/>
      <c r="Z20" s="58"/>
      <c r="AA20" s="22"/>
    </row>
    <row r="21" spans="1:27" ht="17.25" x14ac:dyDescent="0.3">
      <c r="A21" s="75"/>
      <c r="B21" s="49"/>
      <c r="C21" s="49"/>
      <c r="D21" s="49"/>
      <c r="F21" s="3">
        <v>1</v>
      </c>
      <c r="G21" s="46" t="s">
        <v>112</v>
      </c>
      <c r="H21" s="3">
        <v>12</v>
      </c>
      <c r="L21" s="23"/>
      <c r="M21" s="64"/>
      <c r="N21" s="68"/>
      <c r="O21" s="69"/>
      <c r="P21" s="70"/>
      <c r="Q21" s="58"/>
      <c r="R21" s="22"/>
      <c r="U21" s="23"/>
      <c r="V21" s="64"/>
      <c r="W21" s="68"/>
      <c r="X21" s="69"/>
      <c r="Y21" s="70"/>
      <c r="Z21" s="58"/>
      <c r="AA21" s="22"/>
    </row>
    <row r="22" spans="1:27" ht="17.25" x14ac:dyDescent="0.3">
      <c r="A22" s="75"/>
      <c r="B22" s="50">
        <v>10</v>
      </c>
      <c r="C22" s="49" t="str">
        <f>VLOOKUP(B22,$F$9:$G$53,2,FALSE)</f>
        <v>포천시</v>
      </c>
      <c r="D22" s="49"/>
      <c r="F22" s="3">
        <v>11</v>
      </c>
      <c r="G22" s="46" t="s">
        <v>115</v>
      </c>
      <c r="H22" s="3">
        <v>13</v>
      </c>
      <c r="L22" s="23"/>
      <c r="M22" s="64"/>
      <c r="N22" s="68"/>
      <c r="O22" s="69"/>
      <c r="P22" s="70"/>
      <c r="Q22" s="58"/>
      <c r="R22" s="22"/>
      <c r="U22" s="23"/>
      <c r="V22" s="64"/>
      <c r="W22" s="68"/>
      <c r="X22" s="69"/>
      <c r="Y22" s="70"/>
      <c r="Z22" s="58"/>
      <c r="AA22" s="22"/>
    </row>
    <row r="23" spans="1:27" ht="17.25" x14ac:dyDescent="0.3">
      <c r="A23" s="75"/>
      <c r="B23" s="51"/>
      <c r="C23" s="49"/>
      <c r="D23" s="49"/>
      <c r="F23" s="3">
        <v>10</v>
      </c>
      <c r="G23" s="46" t="s">
        <v>117</v>
      </c>
      <c r="H23" s="3">
        <v>14</v>
      </c>
      <c r="L23" s="23"/>
      <c r="M23" s="64"/>
      <c r="N23" s="68"/>
      <c r="O23" s="69"/>
      <c r="P23" s="70"/>
      <c r="Q23" s="58"/>
      <c r="R23" s="22"/>
      <c r="U23" s="23"/>
      <c r="V23" s="64"/>
      <c r="W23" s="68"/>
      <c r="X23" s="69"/>
      <c r="Y23" s="70"/>
      <c r="Z23" s="58"/>
      <c r="AA23" s="22"/>
    </row>
    <row r="24" spans="1:27" ht="17.25" x14ac:dyDescent="0.3">
      <c r="A24" s="75"/>
      <c r="B24" s="49">
        <v>11</v>
      </c>
      <c r="C24" s="49" t="str">
        <f>VLOOKUP(B24,$F$9:$G$53,2,FALSE)</f>
        <v>이천시</v>
      </c>
      <c r="D24" s="49"/>
      <c r="F24" s="3">
        <v>14</v>
      </c>
      <c r="G24" s="46" t="s">
        <v>121</v>
      </c>
      <c r="H24" s="3">
        <v>15</v>
      </c>
      <c r="L24" s="23"/>
      <c r="M24" s="62"/>
      <c r="N24" s="71"/>
      <c r="O24" s="72"/>
      <c r="P24" s="73"/>
      <c r="Q24" s="59"/>
      <c r="R24" s="22"/>
      <c r="U24" s="23"/>
      <c r="V24" s="62"/>
      <c r="W24" s="71"/>
      <c r="X24" s="72"/>
      <c r="Y24" s="73"/>
      <c r="Z24" s="59"/>
      <c r="AA24" s="22"/>
    </row>
    <row r="25" spans="1:27" ht="17.25" x14ac:dyDescent="0.3">
      <c r="A25" s="75"/>
      <c r="B25" s="49"/>
      <c r="C25" s="49"/>
      <c r="D25" s="49"/>
      <c r="F25" s="3">
        <v>4</v>
      </c>
      <c r="G25" s="47" t="s">
        <v>118</v>
      </c>
      <c r="H25" s="3">
        <v>16</v>
      </c>
      <c r="L25" s="24">
        <v>6</v>
      </c>
      <c r="M25" s="25" t="str">
        <f>C14</f>
        <v>여주시</v>
      </c>
      <c r="N25" s="53" t="s">
        <v>14</v>
      </c>
      <c r="O25" s="54"/>
      <c r="P25" s="55"/>
      <c r="Q25" s="25" t="str">
        <f>C18</f>
        <v>가평군</v>
      </c>
      <c r="R25" s="26">
        <v>8</v>
      </c>
      <c r="U25" s="24">
        <v>14</v>
      </c>
      <c r="V25" s="25" t="str">
        <f>C30</f>
        <v>하남시</v>
      </c>
      <c r="W25" s="53" t="s">
        <v>14</v>
      </c>
      <c r="X25" s="54"/>
      <c r="Y25" s="55"/>
      <c r="Z25" s="25" t="str">
        <f>C34</f>
        <v>양평군</v>
      </c>
      <c r="AA25" s="26">
        <v>16</v>
      </c>
    </row>
    <row r="26" spans="1:27" ht="17.25" x14ac:dyDescent="0.3">
      <c r="A26" s="75"/>
      <c r="B26" s="49">
        <v>12</v>
      </c>
      <c r="C26" s="49" t="str">
        <f>VLOOKUP(B26,$F$9:$G$53,2,FALSE)</f>
        <v>과천시</v>
      </c>
      <c r="D26" s="49"/>
      <c r="F26" s="12"/>
      <c r="G26" s="6"/>
      <c r="R26" s="6"/>
    </row>
    <row r="27" spans="1:27" ht="17.25" x14ac:dyDescent="0.3">
      <c r="A27" s="75"/>
      <c r="B27" s="49"/>
      <c r="C27" s="49"/>
      <c r="D27" s="49"/>
      <c r="F27" s="12"/>
      <c r="G27" s="6"/>
    </row>
    <row r="28" spans="1:27" ht="19.149999999999999" customHeight="1" x14ac:dyDescent="0.3">
      <c r="A28" s="56" t="s">
        <v>7</v>
      </c>
      <c r="B28" s="49">
        <v>13</v>
      </c>
      <c r="C28" s="49" t="str">
        <f>VLOOKUP(B28,$F$9:$G$53,2,FALSE)</f>
        <v>성남시</v>
      </c>
      <c r="D28" s="50"/>
      <c r="F28" s="12"/>
      <c r="G28" s="6"/>
    </row>
    <row r="29" spans="1:27" ht="19.149999999999999" customHeight="1" x14ac:dyDescent="0.3">
      <c r="A29" s="48"/>
      <c r="B29" s="49"/>
      <c r="C29" s="49"/>
      <c r="D29" s="99"/>
      <c r="F29" s="12"/>
      <c r="G29" s="6"/>
    </row>
    <row r="30" spans="1:27" ht="19.149999999999999" customHeight="1" x14ac:dyDescent="0.3">
      <c r="A30" s="48"/>
      <c r="B30" s="50">
        <v>14</v>
      </c>
      <c r="C30" s="49" t="str">
        <f>VLOOKUP(B30,$F$9:$G$53,2,FALSE)</f>
        <v>하남시</v>
      </c>
      <c r="D30" s="99"/>
      <c r="F30" s="12"/>
      <c r="G30" s="6"/>
    </row>
    <row r="31" spans="1:27" ht="19.149999999999999" customHeight="1" x14ac:dyDescent="0.3">
      <c r="A31" s="48"/>
      <c r="B31" s="51"/>
      <c r="C31" s="49"/>
      <c r="D31" s="99"/>
      <c r="F31" s="12"/>
      <c r="G31" s="6"/>
    </row>
    <row r="32" spans="1:27" ht="19.149999999999999" customHeight="1" x14ac:dyDescent="0.3">
      <c r="A32" s="48"/>
      <c r="B32" s="49">
        <v>15</v>
      </c>
      <c r="C32" s="49" t="str">
        <f>VLOOKUP(B32,$F$9:$G$53,2,FALSE)</f>
        <v>안양시</v>
      </c>
      <c r="D32" s="99"/>
      <c r="F32" s="12"/>
      <c r="G32" s="6"/>
    </row>
    <row r="33" spans="1:20" ht="19.149999999999999" customHeight="1" x14ac:dyDescent="0.3">
      <c r="A33" s="48"/>
      <c r="B33" s="49"/>
      <c r="C33" s="49"/>
      <c r="D33" s="99"/>
      <c r="F33" s="12"/>
      <c r="G33" s="6"/>
    </row>
    <row r="34" spans="1:20" ht="19.149999999999999" customHeight="1" x14ac:dyDescent="0.3">
      <c r="A34" s="48"/>
      <c r="B34" s="49">
        <v>16</v>
      </c>
      <c r="C34" s="49" t="str">
        <f>VLOOKUP(B34,$F$9:$G$53,2,FALSE)</f>
        <v>양평군</v>
      </c>
      <c r="D34" s="99"/>
      <c r="F34" s="12"/>
      <c r="G34" s="6"/>
    </row>
    <row r="35" spans="1:20" ht="19.149999999999999" customHeight="1" x14ac:dyDescent="0.3">
      <c r="A35" s="48"/>
      <c r="B35" s="49"/>
      <c r="C35" s="49"/>
      <c r="D35" s="99"/>
      <c r="F35" s="12"/>
      <c r="G35" s="6"/>
    </row>
    <row r="36" spans="1:20" ht="19.149999999999999" customHeight="1" x14ac:dyDescent="0.3">
      <c r="A36" s="15"/>
      <c r="B36" s="15"/>
      <c r="C36" s="15"/>
      <c r="D36" s="15"/>
      <c r="F36" s="12"/>
    </row>
    <row r="37" spans="1:20" ht="19.149999999999999" customHeight="1" x14ac:dyDescent="0.3">
      <c r="A37" s="14"/>
      <c r="B37" s="14"/>
      <c r="C37" s="14"/>
      <c r="D37" s="14"/>
      <c r="F37" s="12"/>
      <c r="T37" s="6"/>
    </row>
    <row r="38" spans="1:20" ht="19.149999999999999" customHeight="1" x14ac:dyDescent="0.3">
      <c r="A38" s="14"/>
      <c r="B38" s="14"/>
      <c r="C38" s="14"/>
      <c r="D38" s="14"/>
      <c r="F38" s="12"/>
      <c r="T38" s="6"/>
    </row>
    <row r="39" spans="1:20" ht="19.149999999999999" customHeight="1" x14ac:dyDescent="0.3">
      <c r="A39" s="14"/>
      <c r="B39" s="14"/>
      <c r="C39" s="14"/>
      <c r="D39" s="14"/>
      <c r="F39" s="12"/>
      <c r="T39" s="6"/>
    </row>
    <row r="40" spans="1:20" ht="19.149999999999999" customHeight="1" x14ac:dyDescent="0.3">
      <c r="A40" s="14"/>
      <c r="B40" s="14"/>
      <c r="C40" s="14"/>
      <c r="D40" s="14"/>
      <c r="F40" s="12"/>
      <c r="T40" s="6"/>
    </row>
    <row r="41" spans="1:20" ht="19.149999999999999" customHeight="1" x14ac:dyDescent="0.3">
      <c r="A41" s="14"/>
      <c r="B41" s="14"/>
      <c r="C41" s="14"/>
      <c r="D41" s="14"/>
      <c r="F41" s="12"/>
      <c r="T41" s="6"/>
    </row>
    <row r="42" spans="1:20" ht="19.149999999999999" customHeight="1" x14ac:dyDescent="0.3">
      <c r="A42" s="14"/>
      <c r="B42" s="14"/>
      <c r="C42" s="14"/>
      <c r="D42" s="14"/>
      <c r="F42" s="12"/>
      <c r="T42" s="6"/>
    </row>
    <row r="43" spans="1:20" ht="19.149999999999999" customHeight="1" x14ac:dyDescent="0.3">
      <c r="A43" s="14"/>
      <c r="B43" s="14"/>
      <c r="C43" s="14"/>
      <c r="D43" s="14"/>
      <c r="F43" s="12"/>
      <c r="T43" s="6"/>
    </row>
    <row r="44" spans="1:20" ht="19.149999999999999" customHeight="1" x14ac:dyDescent="0.3">
      <c r="A44" s="14"/>
      <c r="B44" s="14"/>
      <c r="C44" s="14"/>
      <c r="D44" s="14"/>
      <c r="F44" s="12"/>
      <c r="T44" s="6"/>
    </row>
    <row r="45" spans="1:20" ht="19.149999999999999" customHeight="1" x14ac:dyDescent="0.3">
      <c r="A45" s="14"/>
      <c r="B45" s="14"/>
      <c r="C45" s="14"/>
      <c r="D45" s="14"/>
      <c r="F45" s="12"/>
      <c r="T45" s="6"/>
    </row>
    <row r="46" spans="1:20" ht="19.149999999999999" customHeight="1" x14ac:dyDescent="0.3">
      <c r="A46" s="14"/>
      <c r="B46" s="14"/>
      <c r="C46" s="14"/>
      <c r="D46" s="14"/>
      <c r="F46" s="12"/>
      <c r="T46" s="6"/>
    </row>
    <row r="47" spans="1:20" ht="19.149999999999999" customHeight="1" x14ac:dyDescent="0.3">
      <c r="A47" s="14"/>
      <c r="B47" s="14"/>
      <c r="C47" s="14"/>
      <c r="D47" s="14"/>
      <c r="F47" s="12"/>
      <c r="T47" s="6"/>
    </row>
    <row r="48" spans="1:20" ht="19.149999999999999" customHeight="1" x14ac:dyDescent="0.3">
      <c r="A48" s="14"/>
      <c r="B48" s="14"/>
      <c r="C48" s="14"/>
      <c r="D48" s="14"/>
      <c r="F48" s="12"/>
      <c r="T48" s="6"/>
    </row>
    <row r="49" spans="1:20" ht="19.149999999999999" customHeight="1" x14ac:dyDescent="0.3">
      <c r="A49" s="14"/>
      <c r="B49" s="14"/>
      <c r="C49" s="14"/>
      <c r="D49" s="14"/>
      <c r="F49" s="12"/>
      <c r="T49" s="6"/>
    </row>
    <row r="50" spans="1:20" ht="19.149999999999999" customHeight="1" x14ac:dyDescent="0.3">
      <c r="A50" s="14"/>
      <c r="B50" s="14"/>
      <c r="C50" s="14"/>
      <c r="D50" s="14"/>
      <c r="F50" s="12"/>
      <c r="T50" s="6"/>
    </row>
    <row r="51" spans="1:20" ht="19.149999999999999" customHeight="1" x14ac:dyDescent="0.3">
      <c r="A51" s="14"/>
      <c r="B51" s="14"/>
      <c r="C51" s="14"/>
      <c r="D51" s="14"/>
      <c r="F51" s="12"/>
      <c r="T51" s="6"/>
    </row>
    <row r="52" spans="1:20" ht="19.149999999999999" customHeight="1" x14ac:dyDescent="0.3">
      <c r="A52" s="14"/>
      <c r="B52" s="14"/>
      <c r="C52" s="14"/>
      <c r="D52" s="14"/>
      <c r="F52" s="12"/>
      <c r="T52" s="6"/>
    </row>
    <row r="53" spans="1:20" ht="19.149999999999999" customHeight="1" x14ac:dyDescent="0.3">
      <c r="A53" s="14"/>
      <c r="B53" s="14"/>
      <c r="C53" s="14"/>
      <c r="D53" s="14"/>
      <c r="F53" s="12"/>
      <c r="T53" s="6"/>
    </row>
    <row r="54" spans="1:20" ht="17.45" customHeight="1" x14ac:dyDescent="0.3">
      <c r="A54" s="14"/>
      <c r="B54" s="14"/>
      <c r="C54" s="14"/>
      <c r="D54" s="14"/>
      <c r="K54" s="6"/>
      <c r="L54" s="6"/>
      <c r="M54" s="6"/>
      <c r="N54" s="6"/>
      <c r="O54" s="6"/>
      <c r="P54" s="6"/>
      <c r="Q54" s="6"/>
      <c r="R54" s="6"/>
      <c r="S54" s="6"/>
      <c r="T54" s="6"/>
    </row>
    <row r="55" spans="1:20" ht="17.45" customHeight="1" x14ac:dyDescent="0.3">
      <c r="A55" s="14"/>
      <c r="B55" s="14"/>
      <c r="C55" s="14"/>
      <c r="D55" s="14"/>
      <c r="K55" s="6"/>
      <c r="L55" s="6"/>
      <c r="M55" s="6"/>
      <c r="N55" s="6"/>
      <c r="O55" s="6"/>
      <c r="P55" s="6"/>
      <c r="Q55" s="6"/>
      <c r="R55" s="6"/>
      <c r="S55" s="6"/>
      <c r="T55" s="6"/>
    </row>
  </sheetData>
  <sortState xmlns:xlrd2="http://schemas.microsoft.com/office/spreadsheetml/2017/richdata2" ref="G10:G25">
    <sortCondition descending="1" ref="G25"/>
  </sortState>
  <mergeCells count="65">
    <mergeCell ref="Z5:Z12"/>
    <mergeCell ref="W15:Y15"/>
    <mergeCell ref="A1:S1"/>
    <mergeCell ref="N13:P13"/>
    <mergeCell ref="N15:P15"/>
    <mergeCell ref="W13:Y13"/>
    <mergeCell ref="D12:D19"/>
    <mergeCell ref="B14:B15"/>
    <mergeCell ref="C14:C15"/>
    <mergeCell ref="B16:B17"/>
    <mergeCell ref="C16:C17"/>
    <mergeCell ref="B18:B19"/>
    <mergeCell ref="C18:C19"/>
    <mergeCell ref="A4:A11"/>
    <mergeCell ref="B4:B5"/>
    <mergeCell ref="C4:C5"/>
    <mergeCell ref="M17:M24"/>
    <mergeCell ref="N17:P24"/>
    <mergeCell ref="Q17:Q24"/>
    <mergeCell ref="N25:P25"/>
    <mergeCell ref="W3:Y3"/>
    <mergeCell ref="W4:Y4"/>
    <mergeCell ref="M5:M12"/>
    <mergeCell ref="N5:P12"/>
    <mergeCell ref="Q5:Q12"/>
    <mergeCell ref="N3:P3"/>
    <mergeCell ref="N4:P4"/>
    <mergeCell ref="V5:V12"/>
    <mergeCell ref="W5:Y12"/>
    <mergeCell ref="N16:P16"/>
    <mergeCell ref="W16:Y16"/>
    <mergeCell ref="V17:V24"/>
    <mergeCell ref="D4:D11"/>
    <mergeCell ref="B6:B7"/>
    <mergeCell ref="C6:C7"/>
    <mergeCell ref="B8:B9"/>
    <mergeCell ref="C8:C9"/>
    <mergeCell ref="B10:B11"/>
    <mergeCell ref="C10:C11"/>
    <mergeCell ref="B32:B33"/>
    <mergeCell ref="A12:A19"/>
    <mergeCell ref="B12:B13"/>
    <mergeCell ref="C12:C13"/>
    <mergeCell ref="A20:A27"/>
    <mergeCell ref="C22:C23"/>
    <mergeCell ref="B24:B25"/>
    <mergeCell ref="C24:C25"/>
    <mergeCell ref="B26:B27"/>
    <mergeCell ref="C26:C27"/>
    <mergeCell ref="W17:Y24"/>
    <mergeCell ref="Z17:Z24"/>
    <mergeCell ref="W25:Y25"/>
    <mergeCell ref="A28:A35"/>
    <mergeCell ref="D20:D27"/>
    <mergeCell ref="B22:B23"/>
    <mergeCell ref="C32:C33"/>
    <mergeCell ref="B34:B35"/>
    <mergeCell ref="C34:C35"/>
    <mergeCell ref="B20:B21"/>
    <mergeCell ref="C20:C21"/>
    <mergeCell ref="D28:D35"/>
    <mergeCell ref="B28:B29"/>
    <mergeCell ref="C28:C29"/>
    <mergeCell ref="B30:B31"/>
    <mergeCell ref="C30:C31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79"/>
  <sheetViews>
    <sheetView topLeftCell="A7" zoomScale="70" zoomScaleNormal="70" workbookViewId="0">
      <selection activeCell="M17" sqref="M17:O24"/>
    </sheetView>
  </sheetViews>
  <sheetFormatPr defaultRowHeight="16.5" x14ac:dyDescent="0.3"/>
  <cols>
    <col min="3" max="3" width="10.75" style="36" customWidth="1"/>
    <col min="6" max="8" width="9" style="6" customWidth="1"/>
    <col min="9" max="10" width="9" customWidth="1"/>
  </cols>
  <sheetData>
    <row r="1" spans="1:28" ht="54" customHeight="1" x14ac:dyDescent="0.3">
      <c r="A1" s="76" t="s">
        <v>129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16"/>
    </row>
    <row r="3" spans="1:28" ht="20.25" x14ac:dyDescent="0.3">
      <c r="A3" s="1" t="s">
        <v>0</v>
      </c>
      <c r="B3" s="1" t="s">
        <v>1</v>
      </c>
      <c r="C3" s="35" t="s">
        <v>3</v>
      </c>
      <c r="D3" s="1" t="s">
        <v>2</v>
      </c>
      <c r="K3" s="18"/>
      <c r="L3" s="19"/>
      <c r="M3" s="60" t="s">
        <v>16</v>
      </c>
      <c r="N3" s="60"/>
      <c r="O3" s="60"/>
      <c r="P3" s="19"/>
      <c r="Q3" s="20"/>
      <c r="T3" s="18"/>
      <c r="U3" s="19"/>
      <c r="V3" s="60" t="s">
        <v>19</v>
      </c>
      <c r="W3" s="60"/>
      <c r="X3" s="60"/>
      <c r="Y3" s="19"/>
      <c r="Z3" s="27"/>
      <c r="AA3" s="6"/>
    </row>
    <row r="4" spans="1:28" ht="17.45" customHeight="1" x14ac:dyDescent="0.3">
      <c r="A4" s="74" t="s">
        <v>4</v>
      </c>
      <c r="B4" s="49">
        <v>1</v>
      </c>
      <c r="C4" s="52" t="str">
        <f>VLOOKUP(B4,$F$9:$G$55,2,FALSE)</f>
        <v>양평군</v>
      </c>
      <c r="D4" s="49"/>
      <c r="J4" s="34"/>
      <c r="K4" s="21">
        <v>1</v>
      </c>
      <c r="L4" s="8" t="str">
        <f>C4</f>
        <v>양평군</v>
      </c>
      <c r="M4" s="59" t="s">
        <v>15</v>
      </c>
      <c r="N4" s="61"/>
      <c r="O4" s="62"/>
      <c r="P4" s="8" t="str">
        <f>C8</f>
        <v>과천시</v>
      </c>
      <c r="Q4" s="22">
        <v>3</v>
      </c>
      <c r="T4" s="21">
        <v>13</v>
      </c>
      <c r="U4" s="8" t="str">
        <f>C28</f>
        <v>가평군</v>
      </c>
      <c r="V4" s="59" t="s">
        <v>15</v>
      </c>
      <c r="W4" s="61"/>
      <c r="X4" s="62"/>
      <c r="Y4" s="8" t="str">
        <f>C32</f>
        <v>군포시</v>
      </c>
      <c r="Z4" s="22">
        <v>15</v>
      </c>
      <c r="AA4" s="6"/>
    </row>
    <row r="5" spans="1:28" ht="17.45" customHeight="1" x14ac:dyDescent="0.3">
      <c r="A5" s="75"/>
      <c r="B5" s="49"/>
      <c r="C5" s="52"/>
      <c r="D5" s="49"/>
      <c r="K5" s="23"/>
      <c r="L5" s="63" t="s">
        <v>12</v>
      </c>
      <c r="M5" s="65"/>
      <c r="N5" s="66"/>
      <c r="O5" s="67"/>
      <c r="P5" s="57" t="s">
        <v>13</v>
      </c>
      <c r="Q5" s="22"/>
      <c r="T5" s="23"/>
      <c r="U5" s="63" t="s">
        <v>12</v>
      </c>
      <c r="V5" s="65"/>
      <c r="W5" s="66"/>
      <c r="X5" s="67"/>
      <c r="Y5" s="57" t="s">
        <v>13</v>
      </c>
      <c r="Z5" s="22"/>
      <c r="AA5" s="6"/>
    </row>
    <row r="6" spans="1:28" ht="17.45" customHeight="1" x14ac:dyDescent="0.3">
      <c r="A6" s="75"/>
      <c r="B6" s="50">
        <v>2</v>
      </c>
      <c r="C6" s="52" t="str">
        <f>VLOOKUP(B6,$F$9:$G$55,2,FALSE)</f>
        <v>파주시</v>
      </c>
      <c r="D6" s="49"/>
      <c r="K6" s="23"/>
      <c r="L6" s="64"/>
      <c r="M6" s="68"/>
      <c r="N6" s="69"/>
      <c r="O6" s="70"/>
      <c r="P6" s="58"/>
      <c r="Q6" s="22"/>
      <c r="T6" s="23"/>
      <c r="U6" s="64"/>
      <c r="V6" s="68"/>
      <c r="W6" s="69"/>
      <c r="X6" s="70"/>
      <c r="Y6" s="58"/>
      <c r="Z6" s="22"/>
      <c r="AA6" s="6"/>
    </row>
    <row r="7" spans="1:28" ht="17.45" customHeight="1" x14ac:dyDescent="0.3">
      <c r="A7" s="75"/>
      <c r="B7" s="51"/>
      <c r="C7" s="52"/>
      <c r="D7" s="49"/>
      <c r="K7" s="23"/>
      <c r="L7" s="64"/>
      <c r="M7" s="68"/>
      <c r="N7" s="69"/>
      <c r="O7" s="70"/>
      <c r="P7" s="58"/>
      <c r="Q7" s="22"/>
      <c r="T7" s="23"/>
      <c r="U7" s="64"/>
      <c r="V7" s="68"/>
      <c r="W7" s="69"/>
      <c r="X7" s="70"/>
      <c r="Y7" s="58"/>
      <c r="Z7" s="22"/>
      <c r="AA7" s="6"/>
    </row>
    <row r="8" spans="1:28" ht="17.45" customHeight="1" x14ac:dyDescent="0.3">
      <c r="A8" s="75"/>
      <c r="B8" s="49">
        <v>3</v>
      </c>
      <c r="C8" s="52" t="str">
        <f>VLOOKUP(B8,$F$9:$G$55,2,FALSE)</f>
        <v>과천시</v>
      </c>
      <c r="D8" s="49"/>
      <c r="K8" s="23"/>
      <c r="L8" s="64"/>
      <c r="M8" s="68"/>
      <c r="N8" s="69"/>
      <c r="O8" s="70"/>
      <c r="P8" s="58"/>
      <c r="Q8" s="22"/>
      <c r="T8" s="23"/>
      <c r="U8" s="64"/>
      <c r="V8" s="68"/>
      <c r="W8" s="69"/>
      <c r="X8" s="70"/>
      <c r="Y8" s="58"/>
      <c r="Z8" s="22"/>
      <c r="AA8" s="6"/>
    </row>
    <row r="9" spans="1:28" ht="19.149999999999999" customHeight="1" x14ac:dyDescent="0.3">
      <c r="A9" s="75"/>
      <c r="B9" s="49"/>
      <c r="C9" s="52"/>
      <c r="D9" s="49"/>
      <c r="F9" s="2" t="s">
        <v>1</v>
      </c>
      <c r="G9" s="33" t="s">
        <v>3</v>
      </c>
      <c r="H9" s="37" t="s">
        <v>39</v>
      </c>
      <c r="K9" s="23"/>
      <c r="L9" s="64"/>
      <c r="M9" s="68"/>
      <c r="N9" s="69"/>
      <c r="O9" s="70"/>
      <c r="P9" s="58"/>
      <c r="Q9" s="22"/>
      <c r="T9" s="23"/>
      <c r="U9" s="64"/>
      <c r="V9" s="68"/>
      <c r="W9" s="69"/>
      <c r="X9" s="70"/>
      <c r="Y9" s="58"/>
      <c r="Z9" s="22"/>
      <c r="AA9" s="6"/>
    </row>
    <row r="10" spans="1:28" ht="19.149999999999999" customHeight="1" x14ac:dyDescent="0.3">
      <c r="A10" s="75"/>
      <c r="B10" s="49">
        <v>4</v>
      </c>
      <c r="C10" s="52" t="str">
        <f>VLOOKUP(B10,$F$9:$G$55,2,FALSE)</f>
        <v>의왕시</v>
      </c>
      <c r="D10" s="49"/>
      <c r="F10" s="3">
        <v>13</v>
      </c>
      <c r="G10" s="47" t="s">
        <v>94</v>
      </c>
      <c r="H10" s="3">
        <v>1</v>
      </c>
      <c r="K10" s="23"/>
      <c r="L10" s="64"/>
      <c r="M10" s="68"/>
      <c r="N10" s="69"/>
      <c r="O10" s="70"/>
      <c r="P10" s="58"/>
      <c r="Q10" s="22"/>
      <c r="R10" s="6"/>
      <c r="S10" s="6"/>
      <c r="T10" s="23"/>
      <c r="U10" s="64"/>
      <c r="V10" s="68"/>
      <c r="W10" s="69"/>
      <c r="X10" s="70"/>
      <c r="Y10" s="58"/>
      <c r="Z10" s="22"/>
      <c r="AA10" s="6"/>
    </row>
    <row r="11" spans="1:28" ht="19.149999999999999" customHeight="1" x14ac:dyDescent="0.3">
      <c r="A11" s="75"/>
      <c r="B11" s="49"/>
      <c r="C11" s="52"/>
      <c r="D11" s="49"/>
      <c r="F11" s="3">
        <v>12</v>
      </c>
      <c r="G11" s="46" t="s">
        <v>95</v>
      </c>
      <c r="H11" s="3">
        <v>2</v>
      </c>
      <c r="K11" s="23"/>
      <c r="L11" s="64"/>
      <c r="M11" s="68"/>
      <c r="N11" s="69"/>
      <c r="O11" s="70"/>
      <c r="P11" s="58"/>
      <c r="Q11" s="22"/>
      <c r="T11" s="23"/>
      <c r="U11" s="64"/>
      <c r="V11" s="68"/>
      <c r="W11" s="69"/>
      <c r="X11" s="70"/>
      <c r="Y11" s="58"/>
      <c r="Z11" s="22"/>
      <c r="AA11" s="6"/>
    </row>
    <row r="12" spans="1:28" ht="19.149999999999999" customHeight="1" x14ac:dyDescent="0.3">
      <c r="A12" s="74" t="s">
        <v>5</v>
      </c>
      <c r="B12" s="49">
        <v>5</v>
      </c>
      <c r="C12" s="52" t="str">
        <f>VLOOKUP(B12,$F$9:$G$55,2,FALSE)</f>
        <v>안성시</v>
      </c>
      <c r="D12" s="49"/>
      <c r="F12" s="3">
        <v>3</v>
      </c>
      <c r="G12" s="46" t="s">
        <v>96</v>
      </c>
      <c r="H12" s="3">
        <v>3</v>
      </c>
      <c r="K12" s="23"/>
      <c r="L12" s="62"/>
      <c r="M12" s="71"/>
      <c r="N12" s="72"/>
      <c r="O12" s="73"/>
      <c r="P12" s="59"/>
      <c r="Q12" s="22"/>
      <c r="T12" s="23"/>
      <c r="U12" s="62"/>
      <c r="V12" s="71"/>
      <c r="W12" s="72"/>
      <c r="X12" s="73"/>
      <c r="Y12" s="59"/>
      <c r="Z12" s="22"/>
      <c r="AA12" s="6"/>
    </row>
    <row r="13" spans="1:28" ht="19.149999999999999" customHeight="1" x14ac:dyDescent="0.3">
      <c r="A13" s="75"/>
      <c r="B13" s="49"/>
      <c r="C13" s="52"/>
      <c r="D13" s="49"/>
      <c r="F13" s="3">
        <v>7</v>
      </c>
      <c r="G13" s="46" t="s">
        <v>97</v>
      </c>
      <c r="H13" s="3">
        <v>4</v>
      </c>
      <c r="K13" s="24">
        <v>2</v>
      </c>
      <c r="L13" s="25" t="str">
        <f>C6</f>
        <v>파주시</v>
      </c>
      <c r="M13" s="53" t="s">
        <v>14</v>
      </c>
      <c r="N13" s="54"/>
      <c r="O13" s="55"/>
      <c r="P13" s="25" t="str">
        <f>C10</f>
        <v>의왕시</v>
      </c>
      <c r="Q13" s="26">
        <v>4</v>
      </c>
      <c r="T13" s="24">
        <v>14</v>
      </c>
      <c r="U13" s="25" t="str">
        <f>C30</f>
        <v>수원시</v>
      </c>
      <c r="V13" s="53" t="s">
        <v>14</v>
      </c>
      <c r="W13" s="54"/>
      <c r="X13" s="55"/>
      <c r="Y13" s="25" t="str">
        <f>C34</f>
        <v>포천시</v>
      </c>
      <c r="Z13" s="26">
        <v>16</v>
      </c>
      <c r="AA13" s="6"/>
    </row>
    <row r="14" spans="1:28" ht="20.45" customHeight="1" x14ac:dyDescent="0.3">
      <c r="A14" s="75"/>
      <c r="B14" s="50">
        <v>6</v>
      </c>
      <c r="C14" s="52" t="str">
        <f>VLOOKUP(B14,$F$9:$G$55,2,FALSE)</f>
        <v>안산시</v>
      </c>
      <c r="D14" s="49"/>
      <c r="F14" s="3">
        <v>24</v>
      </c>
      <c r="G14" s="46" t="s">
        <v>120</v>
      </c>
      <c r="H14" s="3">
        <v>5</v>
      </c>
      <c r="Q14" s="6"/>
      <c r="Z14" s="6"/>
      <c r="AA14" s="6"/>
    </row>
    <row r="15" spans="1:28" ht="20.45" customHeight="1" x14ac:dyDescent="0.3">
      <c r="A15" s="75"/>
      <c r="B15" s="51"/>
      <c r="C15" s="52"/>
      <c r="D15" s="49"/>
      <c r="F15" s="3">
        <v>18</v>
      </c>
      <c r="G15" s="46" t="s">
        <v>98</v>
      </c>
      <c r="H15" s="3">
        <v>6</v>
      </c>
      <c r="K15" s="18"/>
      <c r="L15" s="19"/>
      <c r="M15" s="60" t="s">
        <v>17</v>
      </c>
      <c r="N15" s="60"/>
      <c r="O15" s="60"/>
      <c r="P15" s="19"/>
      <c r="Q15" s="27"/>
      <c r="T15" s="18"/>
      <c r="U15" s="19"/>
      <c r="V15" s="60" t="s">
        <v>20</v>
      </c>
      <c r="W15" s="60"/>
      <c r="X15" s="60"/>
      <c r="Y15" s="19"/>
      <c r="Z15" s="27"/>
    </row>
    <row r="16" spans="1:28" ht="19.149999999999999" customHeight="1" x14ac:dyDescent="0.3">
      <c r="A16" s="75"/>
      <c r="B16" s="49">
        <v>7</v>
      </c>
      <c r="C16" s="52" t="str">
        <f>VLOOKUP(B16,$F$9:$G$55,2,FALSE)</f>
        <v>광명시</v>
      </c>
      <c r="D16" s="49"/>
      <c r="F16" s="3">
        <v>15</v>
      </c>
      <c r="G16" s="46" t="s">
        <v>99</v>
      </c>
      <c r="H16" s="3">
        <v>7</v>
      </c>
      <c r="K16" s="21">
        <v>5</v>
      </c>
      <c r="L16" s="8" t="str">
        <f>C12</f>
        <v>안성시</v>
      </c>
      <c r="M16" s="59" t="s">
        <v>15</v>
      </c>
      <c r="N16" s="61"/>
      <c r="O16" s="62"/>
      <c r="P16" s="8" t="str">
        <f>C16</f>
        <v>광명시</v>
      </c>
      <c r="Q16" s="22">
        <v>7</v>
      </c>
      <c r="R16" s="6"/>
      <c r="T16" s="21">
        <v>17</v>
      </c>
      <c r="U16" s="8" t="str">
        <f>C36</f>
        <v>김포시</v>
      </c>
      <c r="V16" s="59" t="s">
        <v>15</v>
      </c>
      <c r="W16" s="61"/>
      <c r="X16" s="62"/>
      <c r="Y16" s="8" t="str">
        <f>C40</f>
        <v>하남시</v>
      </c>
      <c r="Z16" s="22">
        <v>19</v>
      </c>
    </row>
    <row r="17" spans="1:26" ht="19.149999999999999" customHeight="1" x14ac:dyDescent="0.3">
      <c r="A17" s="75"/>
      <c r="B17" s="49"/>
      <c r="C17" s="52"/>
      <c r="D17" s="49"/>
      <c r="F17" s="3">
        <v>17</v>
      </c>
      <c r="G17" s="46" t="s">
        <v>100</v>
      </c>
      <c r="H17" s="3">
        <v>8</v>
      </c>
      <c r="K17" s="23"/>
      <c r="L17" s="63" t="s">
        <v>12</v>
      </c>
      <c r="M17" s="65"/>
      <c r="N17" s="66"/>
      <c r="O17" s="67"/>
      <c r="P17" s="57" t="s">
        <v>13</v>
      </c>
      <c r="Q17" s="22"/>
      <c r="T17" s="23"/>
      <c r="U17" s="63" t="s">
        <v>12</v>
      </c>
      <c r="V17" s="65"/>
      <c r="W17" s="66"/>
      <c r="X17" s="67"/>
      <c r="Y17" s="57" t="s">
        <v>13</v>
      </c>
      <c r="Z17" s="22"/>
    </row>
    <row r="18" spans="1:26" ht="19.149999999999999" customHeight="1" x14ac:dyDescent="0.3">
      <c r="A18" s="75"/>
      <c r="B18" s="49">
        <v>8</v>
      </c>
      <c r="C18" s="52" t="str">
        <f>VLOOKUP(B18,$F$9:$G$55,2,FALSE)</f>
        <v>시흥시</v>
      </c>
      <c r="D18" s="49"/>
      <c r="F18" s="3">
        <v>21</v>
      </c>
      <c r="G18" s="46" t="s">
        <v>101</v>
      </c>
      <c r="H18" s="3">
        <v>9</v>
      </c>
      <c r="K18" s="23"/>
      <c r="L18" s="64"/>
      <c r="M18" s="68"/>
      <c r="N18" s="69"/>
      <c r="O18" s="70"/>
      <c r="P18" s="58"/>
      <c r="Q18" s="22"/>
      <c r="T18" s="23"/>
      <c r="U18" s="64"/>
      <c r="V18" s="68"/>
      <c r="W18" s="69"/>
      <c r="X18" s="70"/>
      <c r="Y18" s="58"/>
      <c r="Z18" s="22"/>
    </row>
    <row r="19" spans="1:26" ht="19.149999999999999" customHeight="1" x14ac:dyDescent="0.3">
      <c r="A19" s="75"/>
      <c r="B19" s="49"/>
      <c r="C19" s="52"/>
      <c r="D19" s="49"/>
      <c r="F19" s="3">
        <v>28</v>
      </c>
      <c r="G19" s="46" t="s">
        <v>122</v>
      </c>
      <c r="H19" s="3">
        <v>10</v>
      </c>
      <c r="K19" s="23"/>
      <c r="L19" s="64"/>
      <c r="M19" s="68"/>
      <c r="N19" s="69"/>
      <c r="O19" s="70"/>
      <c r="P19" s="58"/>
      <c r="Q19" s="22"/>
      <c r="T19" s="23"/>
      <c r="U19" s="64"/>
      <c r="V19" s="68"/>
      <c r="W19" s="69"/>
      <c r="X19" s="70"/>
      <c r="Y19" s="58"/>
      <c r="Z19" s="22"/>
    </row>
    <row r="20" spans="1:26" ht="19.149999999999999" customHeight="1" x14ac:dyDescent="0.3">
      <c r="A20" s="74" t="s">
        <v>6</v>
      </c>
      <c r="B20" s="49">
        <v>9</v>
      </c>
      <c r="C20" s="52" t="str">
        <f>VLOOKUP(B20,$F$9:$G$55,2,FALSE)</f>
        <v>안양시</v>
      </c>
      <c r="D20" s="49"/>
      <c r="F20" s="3">
        <v>27</v>
      </c>
      <c r="G20" s="46" t="s">
        <v>102</v>
      </c>
      <c r="H20" s="3">
        <v>11</v>
      </c>
      <c r="K20" s="23"/>
      <c r="L20" s="64"/>
      <c r="M20" s="68"/>
      <c r="N20" s="69"/>
      <c r="O20" s="70"/>
      <c r="P20" s="58"/>
      <c r="Q20" s="22"/>
      <c r="T20" s="23"/>
      <c r="U20" s="64"/>
      <c r="V20" s="68"/>
      <c r="W20" s="69"/>
      <c r="X20" s="70"/>
      <c r="Y20" s="58"/>
      <c r="Z20" s="22"/>
    </row>
    <row r="21" spans="1:26" ht="19.149999999999999" customHeight="1" x14ac:dyDescent="0.3">
      <c r="A21" s="75"/>
      <c r="B21" s="49"/>
      <c r="C21" s="52"/>
      <c r="D21" s="49"/>
      <c r="F21" s="3">
        <v>26</v>
      </c>
      <c r="G21" s="46" t="s">
        <v>103</v>
      </c>
      <c r="H21" s="3">
        <v>12</v>
      </c>
      <c r="K21" s="23"/>
      <c r="L21" s="64"/>
      <c r="M21" s="68"/>
      <c r="N21" s="69"/>
      <c r="O21" s="70"/>
      <c r="P21" s="58"/>
      <c r="Q21" s="22"/>
      <c r="T21" s="23"/>
      <c r="U21" s="64"/>
      <c r="V21" s="68"/>
      <c r="W21" s="69"/>
      <c r="X21" s="70"/>
      <c r="Y21" s="58"/>
      <c r="Z21" s="22"/>
    </row>
    <row r="22" spans="1:26" ht="19.149999999999999" customHeight="1" x14ac:dyDescent="0.3">
      <c r="A22" s="75"/>
      <c r="B22" s="50">
        <v>10</v>
      </c>
      <c r="C22" s="52" t="str">
        <f>VLOOKUP(B22,$F$9:$G$55,2,FALSE)</f>
        <v>연천군</v>
      </c>
      <c r="D22" s="49"/>
      <c r="F22" s="3">
        <v>14</v>
      </c>
      <c r="G22" s="46" t="s">
        <v>104</v>
      </c>
      <c r="H22" s="3">
        <v>13</v>
      </c>
      <c r="K22" s="23"/>
      <c r="L22" s="64"/>
      <c r="M22" s="68"/>
      <c r="N22" s="69"/>
      <c r="O22" s="70"/>
      <c r="P22" s="58"/>
      <c r="Q22" s="22"/>
      <c r="R22" s="6"/>
      <c r="T22" s="23"/>
      <c r="U22" s="64"/>
      <c r="V22" s="68"/>
      <c r="W22" s="69"/>
      <c r="X22" s="70"/>
      <c r="Y22" s="58"/>
      <c r="Z22" s="22"/>
    </row>
    <row r="23" spans="1:26" ht="19.149999999999999" customHeight="1" x14ac:dyDescent="0.3">
      <c r="A23" s="75"/>
      <c r="B23" s="51"/>
      <c r="C23" s="52"/>
      <c r="D23" s="49"/>
      <c r="F23" s="3">
        <v>8</v>
      </c>
      <c r="G23" s="46" t="s">
        <v>105</v>
      </c>
      <c r="H23" s="3">
        <v>14</v>
      </c>
      <c r="K23" s="23"/>
      <c r="L23" s="64"/>
      <c r="M23" s="68"/>
      <c r="N23" s="69"/>
      <c r="O23" s="70"/>
      <c r="P23" s="58"/>
      <c r="Q23" s="22"/>
      <c r="R23" s="6"/>
      <c r="T23" s="23"/>
      <c r="U23" s="64"/>
      <c r="V23" s="68"/>
      <c r="W23" s="69"/>
      <c r="X23" s="70"/>
      <c r="Y23" s="58"/>
      <c r="Z23" s="22"/>
    </row>
    <row r="24" spans="1:26" ht="19.149999999999999" customHeight="1" x14ac:dyDescent="0.3">
      <c r="A24" s="75"/>
      <c r="B24" s="49">
        <v>11</v>
      </c>
      <c r="C24" s="52" t="str">
        <f>VLOOKUP(B24,$F$9:$G$55,2,FALSE)</f>
        <v>이천시</v>
      </c>
      <c r="D24" s="49"/>
      <c r="F24" s="3">
        <v>6</v>
      </c>
      <c r="G24" s="46" t="s">
        <v>106</v>
      </c>
      <c r="H24" s="3">
        <v>15</v>
      </c>
      <c r="K24" s="23"/>
      <c r="L24" s="62"/>
      <c r="M24" s="71"/>
      <c r="N24" s="72"/>
      <c r="O24" s="73"/>
      <c r="P24" s="59"/>
      <c r="Q24" s="22"/>
      <c r="R24" s="6"/>
      <c r="T24" s="23"/>
      <c r="U24" s="62"/>
      <c r="V24" s="71"/>
      <c r="W24" s="72"/>
      <c r="X24" s="73"/>
      <c r="Y24" s="59"/>
      <c r="Z24" s="22"/>
    </row>
    <row r="25" spans="1:26" ht="19.149999999999999" customHeight="1" x14ac:dyDescent="0.3">
      <c r="A25" s="75"/>
      <c r="B25" s="49"/>
      <c r="C25" s="52"/>
      <c r="D25" s="49"/>
      <c r="F25" s="3">
        <v>5</v>
      </c>
      <c r="G25" s="46" t="s">
        <v>107</v>
      </c>
      <c r="H25" s="3">
        <v>16</v>
      </c>
      <c r="K25" s="24">
        <v>6</v>
      </c>
      <c r="L25" s="25" t="str">
        <f>C14</f>
        <v>안산시</v>
      </c>
      <c r="M25" s="53" t="s">
        <v>14</v>
      </c>
      <c r="N25" s="54"/>
      <c r="O25" s="55"/>
      <c r="P25" s="25" t="str">
        <f>C18</f>
        <v>시흥시</v>
      </c>
      <c r="Q25" s="26">
        <v>8</v>
      </c>
      <c r="R25" s="6"/>
      <c r="T25" s="24">
        <v>18</v>
      </c>
      <c r="U25" s="25" t="str">
        <f>C38</f>
        <v>구리시</v>
      </c>
      <c r="V25" s="53" t="s">
        <v>14</v>
      </c>
      <c r="W25" s="54"/>
      <c r="X25" s="55"/>
      <c r="Y25" s="25" t="str">
        <f>C42</f>
        <v>의정부시</v>
      </c>
      <c r="Z25" s="26">
        <v>20</v>
      </c>
    </row>
    <row r="26" spans="1:26" ht="19.149999999999999" customHeight="1" x14ac:dyDescent="0.3">
      <c r="A26" s="75"/>
      <c r="B26" s="49">
        <v>12</v>
      </c>
      <c r="C26" s="52" t="str">
        <f>VLOOKUP(B26,$F$9:$G$55,2,FALSE)</f>
        <v>고양시</v>
      </c>
      <c r="D26" s="49"/>
      <c r="F26" s="3">
        <v>9</v>
      </c>
      <c r="G26" s="46" t="s">
        <v>108</v>
      </c>
      <c r="H26" s="3">
        <v>17</v>
      </c>
      <c r="Q26" s="6"/>
      <c r="R26" s="6"/>
    </row>
    <row r="27" spans="1:26" ht="20.45" customHeight="1" x14ac:dyDescent="0.3">
      <c r="A27" s="75"/>
      <c r="B27" s="49"/>
      <c r="C27" s="52"/>
      <c r="D27" s="49"/>
      <c r="F27" s="3">
        <v>1</v>
      </c>
      <c r="G27" s="46" t="s">
        <v>109</v>
      </c>
      <c r="H27" s="3">
        <v>18</v>
      </c>
      <c r="K27" s="18"/>
      <c r="L27" s="19"/>
      <c r="M27" s="60" t="s">
        <v>18</v>
      </c>
      <c r="N27" s="60"/>
      <c r="O27" s="60"/>
      <c r="P27" s="19"/>
      <c r="Q27" s="27"/>
      <c r="R27" s="6"/>
      <c r="T27" s="18"/>
      <c r="U27" s="19"/>
      <c r="V27" s="60" t="s">
        <v>21</v>
      </c>
      <c r="W27" s="60"/>
      <c r="X27" s="60"/>
      <c r="Y27" s="19"/>
      <c r="Z27" s="27"/>
    </row>
    <row r="28" spans="1:26" ht="19.149999999999999" customHeight="1" x14ac:dyDescent="0.3">
      <c r="A28" s="74" t="s">
        <v>7</v>
      </c>
      <c r="B28" s="49">
        <v>13</v>
      </c>
      <c r="C28" s="52" t="str">
        <f>VLOOKUP(B28,$F$9:$G$55,2,FALSE)</f>
        <v>가평군</v>
      </c>
      <c r="D28" s="49"/>
      <c r="F28" s="3">
        <v>23</v>
      </c>
      <c r="G28" s="46" t="s">
        <v>110</v>
      </c>
      <c r="H28" s="3">
        <v>19</v>
      </c>
      <c r="K28" s="21">
        <v>9</v>
      </c>
      <c r="L28" s="8" t="str">
        <f>C20</f>
        <v>안양시</v>
      </c>
      <c r="M28" s="59" t="s">
        <v>15</v>
      </c>
      <c r="N28" s="61"/>
      <c r="O28" s="62"/>
      <c r="P28" s="8" t="str">
        <f>C24</f>
        <v>이천시</v>
      </c>
      <c r="Q28" s="22">
        <v>11</v>
      </c>
      <c r="R28" s="6"/>
      <c r="T28" s="21">
        <v>21</v>
      </c>
      <c r="U28" s="8" t="str">
        <f>C44</f>
        <v>남양주시</v>
      </c>
      <c r="V28" s="59" t="s">
        <v>15</v>
      </c>
      <c r="W28" s="61"/>
      <c r="X28" s="62"/>
      <c r="Y28" s="8" t="str">
        <f>C48</f>
        <v>여주시</v>
      </c>
      <c r="Z28" s="22">
        <v>23</v>
      </c>
    </row>
    <row r="29" spans="1:26" ht="19.149999999999999" customHeight="1" x14ac:dyDescent="0.3">
      <c r="A29" s="75"/>
      <c r="B29" s="49"/>
      <c r="C29" s="52"/>
      <c r="D29" s="49"/>
      <c r="F29" s="3">
        <v>10</v>
      </c>
      <c r="G29" s="46" t="s">
        <v>111</v>
      </c>
      <c r="H29" s="3">
        <v>20</v>
      </c>
      <c r="K29" s="23"/>
      <c r="L29" s="63" t="s">
        <v>12</v>
      </c>
      <c r="M29" s="65"/>
      <c r="N29" s="66"/>
      <c r="O29" s="67"/>
      <c r="P29" s="57" t="s">
        <v>13</v>
      </c>
      <c r="Q29" s="22"/>
      <c r="R29" s="6"/>
      <c r="T29" s="23"/>
      <c r="U29" s="63" t="s">
        <v>12</v>
      </c>
      <c r="V29" s="65"/>
      <c r="W29" s="66"/>
      <c r="X29" s="67"/>
      <c r="Y29" s="57" t="s">
        <v>13</v>
      </c>
      <c r="Z29" s="22"/>
    </row>
    <row r="30" spans="1:26" ht="19.149999999999999" customHeight="1" x14ac:dyDescent="0.3">
      <c r="A30" s="75"/>
      <c r="B30" s="50">
        <v>14</v>
      </c>
      <c r="C30" s="52" t="str">
        <f>VLOOKUP(B30,$F$9:$G$55,2,FALSE)</f>
        <v>수원시</v>
      </c>
      <c r="D30" s="49"/>
      <c r="F30" s="3">
        <v>22</v>
      </c>
      <c r="G30" s="46" t="s">
        <v>112</v>
      </c>
      <c r="H30" s="3">
        <v>21</v>
      </c>
      <c r="K30" s="23"/>
      <c r="L30" s="64"/>
      <c r="M30" s="68"/>
      <c r="N30" s="69"/>
      <c r="O30" s="70"/>
      <c r="P30" s="58"/>
      <c r="Q30" s="22"/>
      <c r="R30" s="6"/>
      <c r="T30" s="23"/>
      <c r="U30" s="64"/>
      <c r="V30" s="68"/>
      <c r="W30" s="69"/>
      <c r="X30" s="70"/>
      <c r="Y30" s="58"/>
      <c r="Z30" s="22"/>
    </row>
    <row r="31" spans="1:26" ht="19.149999999999999" customHeight="1" x14ac:dyDescent="0.3">
      <c r="A31" s="75"/>
      <c r="B31" s="51"/>
      <c r="C31" s="52"/>
      <c r="D31" s="49"/>
      <c r="F31" s="3">
        <v>4</v>
      </c>
      <c r="G31" s="46" t="s">
        <v>113</v>
      </c>
      <c r="H31" s="3">
        <v>22</v>
      </c>
      <c r="K31" s="23"/>
      <c r="L31" s="64"/>
      <c r="M31" s="68"/>
      <c r="N31" s="69"/>
      <c r="O31" s="70"/>
      <c r="P31" s="58"/>
      <c r="Q31" s="22"/>
      <c r="R31" s="6"/>
      <c r="T31" s="23"/>
      <c r="U31" s="64"/>
      <c r="V31" s="68"/>
      <c r="W31" s="69"/>
      <c r="X31" s="70"/>
      <c r="Y31" s="58"/>
      <c r="Z31" s="22"/>
    </row>
    <row r="32" spans="1:26" ht="19.149999999999999" customHeight="1" x14ac:dyDescent="0.3">
      <c r="A32" s="75"/>
      <c r="B32" s="49">
        <v>15</v>
      </c>
      <c r="C32" s="52" t="str">
        <f>VLOOKUP(B32,$F$9:$G$55,2,FALSE)</f>
        <v>군포시</v>
      </c>
      <c r="D32" s="49"/>
      <c r="F32" s="3">
        <v>20</v>
      </c>
      <c r="G32" s="46" t="s">
        <v>114</v>
      </c>
      <c r="H32" s="3">
        <v>23</v>
      </c>
      <c r="K32" s="23"/>
      <c r="L32" s="64"/>
      <c r="M32" s="68"/>
      <c r="N32" s="69"/>
      <c r="O32" s="70"/>
      <c r="P32" s="58"/>
      <c r="Q32" s="22"/>
      <c r="R32" s="6"/>
      <c r="T32" s="23"/>
      <c r="U32" s="64"/>
      <c r="V32" s="68"/>
      <c r="W32" s="69"/>
      <c r="X32" s="70"/>
      <c r="Y32" s="58"/>
      <c r="Z32" s="22"/>
    </row>
    <row r="33" spans="1:26" ht="19.149999999999999" customHeight="1" x14ac:dyDescent="0.3">
      <c r="A33" s="75"/>
      <c r="B33" s="49"/>
      <c r="C33" s="52"/>
      <c r="D33" s="49"/>
      <c r="F33" s="3">
        <v>11</v>
      </c>
      <c r="G33" s="46" t="s">
        <v>115</v>
      </c>
      <c r="H33" s="3">
        <v>24</v>
      </c>
      <c r="K33" s="23"/>
      <c r="L33" s="64"/>
      <c r="M33" s="68"/>
      <c r="N33" s="69"/>
      <c r="O33" s="70"/>
      <c r="P33" s="58"/>
      <c r="Q33" s="22"/>
      <c r="R33" s="6"/>
      <c r="T33" s="23"/>
      <c r="U33" s="64"/>
      <c r="V33" s="68"/>
      <c r="W33" s="69"/>
      <c r="X33" s="70"/>
      <c r="Y33" s="58"/>
      <c r="Z33" s="22"/>
    </row>
    <row r="34" spans="1:26" ht="19.149999999999999" customHeight="1" x14ac:dyDescent="0.3">
      <c r="A34" s="75"/>
      <c r="B34" s="49">
        <v>16</v>
      </c>
      <c r="C34" s="52" t="str">
        <f>VLOOKUP(B34,$F$9:$G$55,2,FALSE)</f>
        <v>포천시</v>
      </c>
      <c r="D34" s="49"/>
      <c r="F34" s="3">
        <v>2</v>
      </c>
      <c r="G34" s="46" t="s">
        <v>116</v>
      </c>
      <c r="H34" s="3">
        <v>25</v>
      </c>
      <c r="K34" s="23"/>
      <c r="L34" s="64"/>
      <c r="M34" s="68"/>
      <c r="N34" s="69"/>
      <c r="O34" s="70"/>
      <c r="P34" s="58"/>
      <c r="Q34" s="22"/>
      <c r="R34" s="6"/>
      <c r="T34" s="23"/>
      <c r="U34" s="64"/>
      <c r="V34" s="68"/>
      <c r="W34" s="69"/>
      <c r="X34" s="70"/>
      <c r="Y34" s="58"/>
      <c r="Z34" s="22"/>
    </row>
    <row r="35" spans="1:26" ht="19.149999999999999" customHeight="1" x14ac:dyDescent="0.3">
      <c r="A35" s="75"/>
      <c r="B35" s="49"/>
      <c r="C35" s="52"/>
      <c r="D35" s="49"/>
      <c r="F35" s="3">
        <v>16</v>
      </c>
      <c r="G35" s="46" t="s">
        <v>117</v>
      </c>
      <c r="H35" s="3">
        <v>26</v>
      </c>
      <c r="K35" s="23"/>
      <c r="L35" s="64"/>
      <c r="M35" s="68"/>
      <c r="N35" s="69"/>
      <c r="O35" s="70"/>
      <c r="P35" s="58"/>
      <c r="Q35" s="22"/>
      <c r="R35" s="6"/>
      <c r="T35" s="23"/>
      <c r="U35" s="64"/>
      <c r="V35" s="68"/>
      <c r="W35" s="69"/>
      <c r="X35" s="70"/>
      <c r="Y35" s="58"/>
      <c r="Z35" s="22"/>
    </row>
    <row r="36" spans="1:26" ht="19.149999999999999" customHeight="1" x14ac:dyDescent="0.3">
      <c r="A36" s="56" t="s">
        <v>8</v>
      </c>
      <c r="B36" s="49">
        <v>17</v>
      </c>
      <c r="C36" s="52" t="str">
        <f>VLOOKUP(B36,$F$9:$G$55,2,FALSE)</f>
        <v>김포시</v>
      </c>
      <c r="D36" s="49"/>
      <c r="F36" s="3">
        <v>19</v>
      </c>
      <c r="G36" s="46" t="s">
        <v>121</v>
      </c>
      <c r="H36" s="3">
        <v>27</v>
      </c>
      <c r="K36" s="23"/>
      <c r="L36" s="62"/>
      <c r="M36" s="71"/>
      <c r="N36" s="72"/>
      <c r="O36" s="73"/>
      <c r="P36" s="59"/>
      <c r="Q36" s="22"/>
      <c r="R36" s="6"/>
      <c r="T36" s="23"/>
      <c r="U36" s="62"/>
      <c r="V36" s="71"/>
      <c r="W36" s="72"/>
      <c r="X36" s="73"/>
      <c r="Y36" s="59"/>
      <c r="Z36" s="22"/>
    </row>
    <row r="37" spans="1:26" ht="19.149999999999999" customHeight="1" x14ac:dyDescent="0.3">
      <c r="A37" s="48"/>
      <c r="B37" s="49"/>
      <c r="C37" s="52"/>
      <c r="D37" s="49"/>
      <c r="F37" s="3">
        <v>25</v>
      </c>
      <c r="G37" s="46" t="s">
        <v>118</v>
      </c>
      <c r="H37" s="3">
        <v>28</v>
      </c>
      <c r="K37" s="24">
        <v>10</v>
      </c>
      <c r="L37" s="25" t="str">
        <f>C22</f>
        <v>연천군</v>
      </c>
      <c r="M37" s="53" t="s">
        <v>14</v>
      </c>
      <c r="N37" s="54"/>
      <c r="O37" s="55"/>
      <c r="P37" s="25" t="str">
        <f>C26</f>
        <v>고양시</v>
      </c>
      <c r="Q37" s="26">
        <v>12</v>
      </c>
      <c r="R37" s="6"/>
      <c r="T37" s="24">
        <v>22</v>
      </c>
      <c r="U37" s="25" t="str">
        <f>C46</f>
        <v>용인시</v>
      </c>
      <c r="V37" s="53" t="s">
        <v>14</v>
      </c>
      <c r="W37" s="54"/>
      <c r="X37" s="55"/>
      <c r="Y37" s="25" t="str">
        <f>C50</f>
        <v>광주시</v>
      </c>
      <c r="Z37" s="26">
        <v>24</v>
      </c>
    </row>
    <row r="38" spans="1:26" ht="19.149999999999999" customHeight="1" x14ac:dyDescent="0.3">
      <c r="A38" s="48"/>
      <c r="B38" s="50">
        <v>18</v>
      </c>
      <c r="C38" s="52" t="str">
        <f>VLOOKUP(B38,$F$9:$G$55,2,FALSE)</f>
        <v>구리시</v>
      </c>
      <c r="D38" s="49"/>
      <c r="F38" s="12"/>
      <c r="Q38" s="6"/>
      <c r="R38" s="6"/>
    </row>
    <row r="39" spans="1:26" ht="20.45" customHeight="1" x14ac:dyDescent="0.3">
      <c r="A39" s="48"/>
      <c r="B39" s="51"/>
      <c r="C39" s="52"/>
      <c r="D39" s="49"/>
      <c r="F39" s="12"/>
      <c r="R39" s="6"/>
      <c r="T39" s="18"/>
      <c r="U39" s="19"/>
      <c r="V39" s="60" t="s">
        <v>119</v>
      </c>
      <c r="W39" s="60"/>
      <c r="X39" s="60"/>
      <c r="Y39" s="19"/>
      <c r="Z39" s="27"/>
    </row>
    <row r="40" spans="1:26" ht="19.149999999999999" customHeight="1" x14ac:dyDescent="0.3">
      <c r="A40" s="48"/>
      <c r="B40" s="49">
        <v>19</v>
      </c>
      <c r="C40" s="52" t="str">
        <f>VLOOKUP(B40,$F$9:$G$55,2,FALSE)</f>
        <v>하남시</v>
      </c>
      <c r="D40" s="49"/>
      <c r="F40" s="12"/>
      <c r="T40" s="21">
        <v>25</v>
      </c>
      <c r="U40" s="8" t="str">
        <f>C52</f>
        <v>화성시</v>
      </c>
      <c r="V40" s="59" t="s">
        <v>15</v>
      </c>
      <c r="W40" s="61"/>
      <c r="X40" s="62"/>
      <c r="Y40" s="8" t="str">
        <f>C56</f>
        <v>부천시</v>
      </c>
      <c r="Z40" s="22">
        <v>27</v>
      </c>
    </row>
    <row r="41" spans="1:26" ht="19.149999999999999" customHeight="1" x14ac:dyDescent="0.3">
      <c r="A41" s="48"/>
      <c r="B41" s="49"/>
      <c r="C41" s="52"/>
      <c r="D41" s="49"/>
      <c r="F41" s="12"/>
      <c r="T41" s="23"/>
      <c r="U41" s="63" t="s">
        <v>12</v>
      </c>
      <c r="V41" s="65"/>
      <c r="W41" s="66"/>
      <c r="X41" s="67"/>
      <c r="Y41" s="57" t="s">
        <v>13</v>
      </c>
      <c r="Z41" s="22"/>
    </row>
    <row r="42" spans="1:26" ht="19.149999999999999" customHeight="1" x14ac:dyDescent="0.3">
      <c r="A42" s="48"/>
      <c r="B42" s="49">
        <v>20</v>
      </c>
      <c r="C42" s="52" t="str">
        <f>VLOOKUP(B42,$F$9:$G$55,2,FALSE)</f>
        <v>의정부시</v>
      </c>
      <c r="D42" s="49"/>
      <c r="F42" s="12"/>
      <c r="T42" s="23"/>
      <c r="U42" s="64"/>
      <c r="V42" s="68"/>
      <c r="W42" s="69"/>
      <c r="X42" s="70"/>
      <c r="Y42" s="58"/>
      <c r="Z42" s="22"/>
    </row>
    <row r="43" spans="1:26" ht="19.149999999999999" customHeight="1" x14ac:dyDescent="0.3">
      <c r="A43" s="48"/>
      <c r="B43" s="49"/>
      <c r="C43" s="52"/>
      <c r="D43" s="49"/>
      <c r="F43" s="12"/>
      <c r="T43" s="23"/>
      <c r="U43" s="64"/>
      <c r="V43" s="68"/>
      <c r="W43" s="69"/>
      <c r="X43" s="70"/>
      <c r="Y43" s="58"/>
      <c r="Z43" s="22"/>
    </row>
    <row r="44" spans="1:26" ht="17.25" customHeight="1" x14ac:dyDescent="0.3">
      <c r="A44" s="48" t="s">
        <v>9</v>
      </c>
      <c r="B44" s="49">
        <v>21</v>
      </c>
      <c r="C44" s="52" t="str">
        <f>VLOOKUP(B44,$F$9:$G$55,2,FALSE)</f>
        <v>남양주시</v>
      </c>
      <c r="D44" s="49"/>
      <c r="F44" s="12"/>
      <c r="T44" s="23"/>
      <c r="U44" s="64"/>
      <c r="V44" s="68"/>
      <c r="W44" s="69"/>
      <c r="X44" s="70"/>
      <c r="Y44" s="58"/>
      <c r="Z44" s="22"/>
    </row>
    <row r="45" spans="1:26" ht="17.25" customHeight="1" x14ac:dyDescent="0.3">
      <c r="A45" s="48"/>
      <c r="B45" s="49"/>
      <c r="C45" s="52"/>
      <c r="D45" s="49"/>
      <c r="F45" s="12"/>
      <c r="T45" s="23"/>
      <c r="U45" s="64"/>
      <c r="V45" s="68"/>
      <c r="W45" s="69"/>
      <c r="X45" s="70"/>
      <c r="Y45" s="58"/>
      <c r="Z45" s="22"/>
    </row>
    <row r="46" spans="1:26" ht="17.25" customHeight="1" x14ac:dyDescent="0.3">
      <c r="A46" s="48"/>
      <c r="B46" s="50">
        <v>22</v>
      </c>
      <c r="C46" s="52" t="str">
        <f>VLOOKUP(B46,$F$9:$G$55,2,FALSE)</f>
        <v>용인시</v>
      </c>
      <c r="D46" s="49"/>
      <c r="F46" s="12"/>
      <c r="T46" s="23"/>
      <c r="U46" s="64"/>
      <c r="V46" s="68"/>
      <c r="W46" s="69"/>
      <c r="X46" s="70"/>
      <c r="Y46" s="58"/>
      <c r="Z46" s="22"/>
    </row>
    <row r="47" spans="1:26" ht="17.25" customHeight="1" x14ac:dyDescent="0.3">
      <c r="A47" s="48"/>
      <c r="B47" s="51"/>
      <c r="C47" s="52"/>
      <c r="D47" s="49"/>
      <c r="F47" s="12"/>
      <c r="T47" s="23"/>
      <c r="U47" s="64"/>
      <c r="V47" s="68"/>
      <c r="W47" s="69"/>
      <c r="X47" s="70"/>
      <c r="Y47" s="58"/>
      <c r="Z47" s="22"/>
    </row>
    <row r="48" spans="1:26" ht="17.25" customHeight="1" x14ac:dyDescent="0.3">
      <c r="A48" s="48"/>
      <c r="B48" s="49">
        <v>23</v>
      </c>
      <c r="C48" s="52" t="str">
        <f>VLOOKUP(B48,$F$9:$G$55,2,FALSE)</f>
        <v>여주시</v>
      </c>
      <c r="D48" s="49"/>
      <c r="F48" s="12"/>
      <c r="T48" s="23"/>
      <c r="U48" s="62"/>
      <c r="V48" s="71"/>
      <c r="W48" s="72"/>
      <c r="X48" s="73"/>
      <c r="Y48" s="59"/>
      <c r="Z48" s="22"/>
    </row>
    <row r="49" spans="1:26" ht="17.25" customHeight="1" x14ac:dyDescent="0.3">
      <c r="A49" s="48"/>
      <c r="B49" s="49"/>
      <c r="C49" s="52"/>
      <c r="D49" s="49"/>
      <c r="F49" s="12"/>
      <c r="T49" s="24">
        <v>26</v>
      </c>
      <c r="U49" s="25" t="str">
        <f>C54</f>
        <v>성남시</v>
      </c>
      <c r="V49" s="53" t="s">
        <v>14</v>
      </c>
      <c r="W49" s="54"/>
      <c r="X49" s="55"/>
      <c r="Y49" s="25" t="str">
        <f>C58</f>
        <v>동두천시</v>
      </c>
      <c r="Z49" s="26">
        <v>28</v>
      </c>
    </row>
    <row r="50" spans="1:26" ht="17.25" customHeight="1" x14ac:dyDescent="0.3">
      <c r="A50" s="48"/>
      <c r="B50" s="49">
        <v>24</v>
      </c>
      <c r="C50" s="52" t="str">
        <f>VLOOKUP(B50,$F$9:$G$55,2,FALSE)</f>
        <v>광주시</v>
      </c>
      <c r="D50" s="49"/>
      <c r="F50" s="12"/>
    </row>
    <row r="51" spans="1:26" ht="19.5" customHeight="1" x14ac:dyDescent="0.3">
      <c r="A51" s="48"/>
      <c r="B51" s="49"/>
      <c r="C51" s="52"/>
      <c r="D51" s="49"/>
      <c r="F51" s="12"/>
      <c r="J51" s="6"/>
    </row>
    <row r="52" spans="1:26" ht="17.25" customHeight="1" x14ac:dyDescent="0.3">
      <c r="A52" s="48" t="s">
        <v>92</v>
      </c>
      <c r="B52" s="50">
        <v>25</v>
      </c>
      <c r="C52" s="52" t="str">
        <f>VLOOKUP(B52,$F$9:$G$55,2,FALSE)</f>
        <v>화성시</v>
      </c>
      <c r="D52" s="49"/>
      <c r="F52" s="12"/>
      <c r="J52" s="6"/>
    </row>
    <row r="53" spans="1:26" ht="17.25" customHeight="1" x14ac:dyDescent="0.3">
      <c r="A53" s="48"/>
      <c r="B53" s="51"/>
      <c r="C53" s="52"/>
      <c r="D53" s="49"/>
      <c r="F53" s="12"/>
      <c r="J53" s="6"/>
    </row>
    <row r="54" spans="1:26" ht="17.25" customHeight="1" x14ac:dyDescent="0.3">
      <c r="A54" s="48"/>
      <c r="B54" s="49">
        <v>26</v>
      </c>
      <c r="C54" s="52" t="str">
        <f>VLOOKUP(B54,$F$9:$G$55,2,FALSE)</f>
        <v>성남시</v>
      </c>
      <c r="D54" s="49"/>
      <c r="F54" s="12"/>
      <c r="J54" s="6"/>
    </row>
    <row r="55" spans="1:26" ht="17.25" customHeight="1" x14ac:dyDescent="0.3">
      <c r="A55" s="48"/>
      <c r="B55" s="49"/>
      <c r="C55" s="52"/>
      <c r="D55" s="49"/>
      <c r="F55" s="12"/>
      <c r="J55" s="6"/>
    </row>
    <row r="56" spans="1:26" ht="15.75" customHeight="1" x14ac:dyDescent="0.3">
      <c r="A56" s="48"/>
      <c r="B56" s="50">
        <v>27</v>
      </c>
      <c r="C56" s="52" t="str">
        <f t="shared" ref="C56" si="0">VLOOKUP(B56,$F$9:$G$55,2,FALSE)</f>
        <v>부천시</v>
      </c>
      <c r="D56" s="49"/>
      <c r="J56" s="6"/>
    </row>
    <row r="57" spans="1:26" ht="15.75" customHeight="1" x14ac:dyDescent="0.3">
      <c r="A57" s="48"/>
      <c r="B57" s="51"/>
      <c r="C57" s="52"/>
      <c r="D57" s="49"/>
      <c r="J57" s="6"/>
    </row>
    <row r="58" spans="1:26" ht="15.75" customHeight="1" x14ac:dyDescent="0.3">
      <c r="A58" s="48"/>
      <c r="B58" s="49">
        <v>28</v>
      </c>
      <c r="C58" s="52" t="str">
        <f t="shared" ref="C58" si="1">VLOOKUP(B58,$F$9:$G$55,2,FALSE)</f>
        <v>동두천시</v>
      </c>
      <c r="D58" s="49"/>
      <c r="J58" s="6">
        <v>18</v>
      </c>
    </row>
    <row r="59" spans="1:26" ht="15.75" customHeight="1" x14ac:dyDescent="0.3">
      <c r="A59" s="48"/>
      <c r="B59" s="49"/>
      <c r="C59" s="52"/>
      <c r="D59" s="49"/>
      <c r="J59" s="6"/>
    </row>
    <row r="60" spans="1:26" x14ac:dyDescent="0.3">
      <c r="J60" s="6"/>
    </row>
    <row r="61" spans="1:26" x14ac:dyDescent="0.3">
      <c r="J61" s="6"/>
    </row>
    <row r="62" spans="1:26" x14ac:dyDescent="0.3">
      <c r="J62" s="6"/>
    </row>
    <row r="64" spans="1:26" x14ac:dyDescent="0.3">
      <c r="J64" s="6"/>
    </row>
    <row r="65" spans="10:10" customFormat="1" x14ac:dyDescent="0.3">
      <c r="J65" s="6"/>
    </row>
    <row r="66" spans="10:10" customFormat="1" x14ac:dyDescent="0.3">
      <c r="J66" s="6"/>
    </row>
    <row r="67" spans="10:10" customFormat="1" x14ac:dyDescent="0.3">
      <c r="J67" s="6"/>
    </row>
    <row r="68" spans="10:10" customFormat="1" x14ac:dyDescent="0.3">
      <c r="J68" s="6"/>
    </row>
    <row r="69" spans="10:10" customFormat="1" x14ac:dyDescent="0.3">
      <c r="J69" s="6"/>
    </row>
    <row r="70" spans="10:10" customFormat="1" x14ac:dyDescent="0.3">
      <c r="J70" s="6"/>
    </row>
    <row r="71" spans="10:10" customFormat="1" x14ac:dyDescent="0.3">
      <c r="J71" s="6">
        <v>23</v>
      </c>
    </row>
    <row r="72" spans="10:10" customFormat="1" x14ac:dyDescent="0.3">
      <c r="J72" s="6"/>
    </row>
    <row r="73" spans="10:10" customFormat="1" x14ac:dyDescent="0.3">
      <c r="J73" s="6"/>
    </row>
    <row r="74" spans="10:10" customFormat="1" x14ac:dyDescent="0.3">
      <c r="J74" s="6"/>
    </row>
    <row r="75" spans="10:10" customFormat="1" x14ac:dyDescent="0.3">
      <c r="J75" s="6"/>
    </row>
    <row r="76" spans="10:10" customFormat="1" x14ac:dyDescent="0.3">
      <c r="J76" s="6"/>
    </row>
    <row r="77" spans="10:10" customFormat="1" x14ac:dyDescent="0.3">
      <c r="J77" s="6"/>
    </row>
    <row r="78" spans="10:10" customFormat="1" x14ac:dyDescent="0.3">
      <c r="J78" s="6"/>
    </row>
    <row r="79" spans="10:10" customFormat="1" x14ac:dyDescent="0.3">
      <c r="J79" s="6"/>
    </row>
  </sheetData>
  <mergeCells count="113">
    <mergeCell ref="A1:AA1"/>
    <mergeCell ref="M3:O3"/>
    <mergeCell ref="A4:A11"/>
    <mergeCell ref="B4:B5"/>
    <mergeCell ref="C4:C5"/>
    <mergeCell ref="D4:D11"/>
    <mergeCell ref="M4:O4"/>
    <mergeCell ref="L5:L12"/>
    <mergeCell ref="M5:O12"/>
    <mergeCell ref="A12:A19"/>
    <mergeCell ref="B12:B13"/>
    <mergeCell ref="C12:C13"/>
    <mergeCell ref="C18:C19"/>
    <mergeCell ref="M15:O15"/>
    <mergeCell ref="B16:B17"/>
    <mergeCell ref="C16:C17"/>
    <mergeCell ref="M16:O16"/>
    <mergeCell ref="L17:L24"/>
    <mergeCell ref="Y5:Y12"/>
    <mergeCell ref="A20:A27"/>
    <mergeCell ref="B20:B21"/>
    <mergeCell ref="C20:C21"/>
    <mergeCell ref="D20:D27"/>
    <mergeCell ref="B22:B23"/>
    <mergeCell ref="C22:C23"/>
    <mergeCell ref="B24:B25"/>
    <mergeCell ref="C24:C25"/>
    <mergeCell ref="B8:B9"/>
    <mergeCell ref="C8:C9"/>
    <mergeCell ref="B10:B11"/>
    <mergeCell ref="C10:C11"/>
    <mergeCell ref="V13:X13"/>
    <mergeCell ref="V15:X15"/>
    <mergeCell ref="V16:X16"/>
    <mergeCell ref="U17:U24"/>
    <mergeCell ref="V17:X24"/>
    <mergeCell ref="Y17:Y24"/>
    <mergeCell ref="C26:C27"/>
    <mergeCell ref="M27:O27"/>
    <mergeCell ref="B44:B45"/>
    <mergeCell ref="M37:O37"/>
    <mergeCell ref="B34:B35"/>
    <mergeCell ref="B48:B49"/>
    <mergeCell ref="C48:C49"/>
    <mergeCell ref="B28:B29"/>
    <mergeCell ref="C28:C29"/>
    <mergeCell ref="B38:B39"/>
    <mergeCell ref="C34:C35"/>
    <mergeCell ref="B36:B37"/>
    <mergeCell ref="C40:C41"/>
    <mergeCell ref="B42:B43"/>
    <mergeCell ref="C42:C43"/>
    <mergeCell ref="C36:C37"/>
    <mergeCell ref="V3:X3"/>
    <mergeCell ref="B30:B31"/>
    <mergeCell ref="C30:C31"/>
    <mergeCell ref="B32:B33"/>
    <mergeCell ref="C32:C33"/>
    <mergeCell ref="M17:O24"/>
    <mergeCell ref="P17:P24"/>
    <mergeCell ref="B18:B19"/>
    <mergeCell ref="M28:O28"/>
    <mergeCell ref="D28:D35"/>
    <mergeCell ref="P5:P12"/>
    <mergeCell ref="B6:B7"/>
    <mergeCell ref="C6:C7"/>
    <mergeCell ref="V4:X4"/>
    <mergeCell ref="U5:U12"/>
    <mergeCell ref="V5:X12"/>
    <mergeCell ref="P29:P36"/>
    <mergeCell ref="M25:O25"/>
    <mergeCell ref="B26:B27"/>
    <mergeCell ref="D12:D19"/>
    <mergeCell ref="M13:O13"/>
    <mergeCell ref="B14:B15"/>
    <mergeCell ref="C14:C15"/>
    <mergeCell ref="L29:L36"/>
    <mergeCell ref="Y29:Y36"/>
    <mergeCell ref="V37:X37"/>
    <mergeCell ref="V39:X39"/>
    <mergeCell ref="V40:X40"/>
    <mergeCell ref="U41:U48"/>
    <mergeCell ref="V41:X48"/>
    <mergeCell ref="Y41:Y48"/>
    <mergeCell ref="V25:X25"/>
    <mergeCell ref="V27:X27"/>
    <mergeCell ref="V28:X28"/>
    <mergeCell ref="U29:U36"/>
    <mergeCell ref="V29:X36"/>
    <mergeCell ref="A52:A59"/>
    <mergeCell ref="D52:D59"/>
    <mergeCell ref="B56:B57"/>
    <mergeCell ref="C56:C57"/>
    <mergeCell ref="B58:B59"/>
    <mergeCell ref="C58:C59"/>
    <mergeCell ref="V49:X49"/>
    <mergeCell ref="A36:A43"/>
    <mergeCell ref="A44:A51"/>
    <mergeCell ref="D36:D43"/>
    <mergeCell ref="D44:D51"/>
    <mergeCell ref="B50:B51"/>
    <mergeCell ref="C50:C51"/>
    <mergeCell ref="B54:B55"/>
    <mergeCell ref="C54:C55"/>
    <mergeCell ref="B52:B53"/>
    <mergeCell ref="C52:C53"/>
    <mergeCell ref="C38:C39"/>
    <mergeCell ref="B40:B41"/>
    <mergeCell ref="C44:C45"/>
    <mergeCell ref="B46:B47"/>
    <mergeCell ref="C46:C47"/>
    <mergeCell ref="M29:O36"/>
    <mergeCell ref="A28:A35"/>
  </mergeCells>
  <phoneticPr fontId="1" type="noConversion"/>
  <conditionalFormatting sqref="F10:F37">
    <cfRule type="duplicateValues" dxfId="0" priority="1"/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1</vt:i4>
      </vt:variant>
    </vt:vector>
  </HeadingPairs>
  <TitlesOfParts>
    <vt:vector size="5" baseType="lpstr">
      <vt:lpstr>게이트볼(타임테이블)</vt:lpstr>
      <vt:lpstr>게이트볼(남자-대진표)</vt:lpstr>
      <vt:lpstr>게이트볼(여자-대진표)</vt:lpstr>
      <vt:lpstr>게이트볼(혼성-대진표)</vt:lpstr>
      <vt:lpstr>'게이트볼(타임테이블)'!Print_Area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지혜 이</cp:lastModifiedBy>
  <cp:lastPrinted>2022-08-16T10:47:37Z</cp:lastPrinted>
  <dcterms:created xsi:type="dcterms:W3CDTF">2016-04-15T00:30:15Z</dcterms:created>
  <dcterms:modified xsi:type="dcterms:W3CDTF">2026-04-07T01:22:15Z</dcterms:modified>
</cp:coreProperties>
</file>